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приложение 6" sheetId="7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H27" i="7" l="1"/>
  <c r="N27" i="7"/>
  <c r="N139" i="7"/>
  <c r="H139" i="7"/>
  <c r="H135" i="7"/>
  <c r="N135" i="7"/>
  <c r="H131" i="7"/>
  <c r="N131" i="7"/>
  <c r="H127" i="7"/>
  <c r="N127" i="7"/>
  <c r="H123" i="7"/>
  <c r="N123" i="7"/>
  <c r="H119" i="7"/>
  <c r="N119" i="7"/>
  <c r="H115" i="7"/>
  <c r="N115" i="7"/>
  <c r="H111" i="7"/>
  <c r="N111" i="7"/>
  <c r="H107" i="7"/>
  <c r="N107" i="7"/>
  <c r="H103" i="7"/>
  <c r="N103" i="7"/>
  <c r="N99" i="7"/>
  <c r="H99" i="7"/>
  <c r="H95" i="7"/>
  <c r="N95" i="7"/>
  <c r="H91" i="7"/>
  <c r="N91" i="7"/>
  <c r="H87" i="7"/>
  <c r="N87" i="7"/>
  <c r="N83" i="7"/>
  <c r="H83" i="7"/>
  <c r="H79" i="7"/>
  <c r="N79" i="7"/>
  <c r="N75" i="7"/>
  <c r="H75" i="7"/>
  <c r="H71" i="7"/>
  <c r="N71" i="7"/>
  <c r="H67" i="7"/>
  <c r="N67" i="7"/>
  <c r="H63" i="7"/>
  <c r="N63" i="7"/>
  <c r="N59" i="7"/>
  <c r="H59" i="7"/>
  <c r="N55" i="7"/>
  <c r="H55" i="7"/>
  <c r="H51" i="7"/>
  <c r="N51" i="7"/>
  <c r="N47" i="7"/>
  <c r="H47" i="7"/>
  <c r="N43" i="7"/>
  <c r="H43" i="7"/>
  <c r="N39" i="7"/>
  <c r="H39" i="7"/>
  <c r="N35" i="7"/>
  <c r="H35" i="7"/>
  <c r="N31" i="7"/>
  <c r="H31" i="7"/>
  <c r="Q24" i="7" l="1"/>
  <c r="S16" i="7"/>
  <c r="S14" i="7"/>
  <c r="R14" i="7"/>
  <c r="R16" i="7"/>
  <c r="Q16" i="7"/>
  <c r="Q14" i="7"/>
  <c r="W11" i="7"/>
  <c r="Q51" i="7" l="1"/>
  <c r="S52" i="7"/>
  <c r="S51" i="7" s="1"/>
  <c r="R52" i="7"/>
  <c r="R51" i="7" s="1"/>
  <c r="P52" i="7"/>
  <c r="P51" i="7" s="1"/>
  <c r="O52" i="7"/>
  <c r="O51" i="7" s="1"/>
  <c r="S47" i="7"/>
  <c r="R47" i="7"/>
  <c r="Q47" i="7"/>
  <c r="P47" i="7"/>
  <c r="O47" i="7"/>
  <c r="S43" i="7"/>
  <c r="R43" i="7"/>
  <c r="Q43" i="7"/>
  <c r="P43" i="7"/>
  <c r="O43" i="7"/>
  <c r="S36" i="7"/>
  <c r="R36" i="7"/>
  <c r="Q36" i="7"/>
  <c r="P37" i="7"/>
  <c r="P36" i="7" s="1"/>
  <c r="O37" i="7"/>
  <c r="O36" i="7" s="1"/>
  <c r="Q32" i="7"/>
  <c r="R24" i="7"/>
  <c r="P33" i="7"/>
  <c r="O33" i="7"/>
  <c r="S27" i="7"/>
  <c r="R27" i="7"/>
  <c r="Q27" i="7"/>
  <c r="P27" i="7"/>
  <c r="O27" i="7"/>
  <c r="J147" i="7"/>
  <c r="I147" i="7"/>
  <c r="J144" i="7"/>
  <c r="J143" i="7"/>
  <c r="J142" i="7"/>
  <c r="J141" i="7"/>
  <c r="J145" i="7" s="1"/>
  <c r="I144" i="7"/>
  <c r="I143" i="7"/>
  <c r="I142" i="7"/>
  <c r="I141" i="7"/>
  <c r="I145" i="7" s="1"/>
  <c r="P24" i="7" l="1"/>
  <c r="J148" i="7"/>
  <c r="S24" i="7"/>
  <c r="R32" i="7"/>
  <c r="I148" i="7"/>
  <c r="O24" i="7"/>
  <c r="O32" i="7"/>
  <c r="O26" i="7" s="1"/>
  <c r="O25" i="7" s="1"/>
  <c r="S32" i="7"/>
  <c r="S26" i="7" s="1"/>
  <c r="S25" i="7" s="1"/>
  <c r="P32" i="7"/>
  <c r="P26" i="7" s="1"/>
  <c r="P25" i="7" s="1"/>
  <c r="Q26" i="7"/>
  <c r="Q25" i="7" s="1"/>
  <c r="K131" i="7"/>
  <c r="K127" i="7"/>
  <c r="K123" i="7"/>
  <c r="M119" i="7"/>
  <c r="K119" i="7"/>
  <c r="K115" i="7"/>
  <c r="K111" i="7"/>
  <c r="M99" i="7"/>
  <c r="M95" i="7"/>
  <c r="L67" i="7"/>
  <c r="L63" i="7"/>
  <c r="L51" i="7"/>
  <c r="L47" i="7"/>
  <c r="L35" i="7"/>
  <c r="K35" i="7"/>
  <c r="L31" i="7"/>
  <c r="K79" i="7"/>
  <c r="Q23" i="7"/>
  <c r="V18" i="7"/>
  <c r="U18" i="7"/>
  <c r="Y16" i="7"/>
  <c r="M79" i="7" s="1"/>
  <c r="X16" i="7"/>
  <c r="L79" i="7" s="1"/>
  <c r="W16" i="7"/>
  <c r="V16" i="7"/>
  <c r="U16" i="7"/>
  <c r="Y15" i="7"/>
  <c r="M107" i="7" s="1"/>
  <c r="X15" i="7"/>
  <c r="L107" i="7" s="1"/>
  <c r="W15" i="7"/>
  <c r="K99" i="7" s="1"/>
  <c r="V15" i="7"/>
  <c r="U15" i="7"/>
  <c r="Y14" i="7"/>
  <c r="M83" i="7" s="1"/>
  <c r="X14" i="7"/>
  <c r="L83" i="7" s="1"/>
  <c r="W14" i="7"/>
  <c r="K95" i="7" s="1"/>
  <c r="V14" i="7"/>
  <c r="U14" i="7"/>
  <c r="Y13" i="7"/>
  <c r="X13" i="7"/>
  <c r="W13" i="7"/>
  <c r="V13" i="7"/>
  <c r="U13" i="7"/>
  <c r="Y12" i="7"/>
  <c r="X12" i="7"/>
  <c r="L71" i="7" s="1"/>
  <c r="W12" i="7"/>
  <c r="K27" i="7" s="1"/>
  <c r="V12" i="7"/>
  <c r="U12" i="7"/>
  <c r="Y11" i="7"/>
  <c r="X11" i="7"/>
  <c r="V11" i="7"/>
  <c r="U11" i="7"/>
  <c r="O21" i="7"/>
  <c r="S18" i="7"/>
  <c r="R18" i="7"/>
  <c r="P18" i="7"/>
  <c r="O18" i="7"/>
  <c r="P16" i="7"/>
  <c r="P15" i="7"/>
  <c r="P14" i="7"/>
  <c r="P13" i="7"/>
  <c r="O13" i="7"/>
  <c r="S12" i="7"/>
  <c r="M59" i="7" s="1"/>
  <c r="P12" i="7"/>
  <c r="O12" i="7"/>
  <c r="S11" i="7"/>
  <c r="M123" i="7" s="1"/>
  <c r="R11" i="7"/>
  <c r="L119" i="7" s="1"/>
  <c r="P11" i="7"/>
  <c r="O11" i="7"/>
  <c r="O14" i="7"/>
  <c r="O16" i="7"/>
  <c r="O15" i="7"/>
  <c r="P23" i="7" l="1"/>
  <c r="L131" i="7"/>
  <c r="K87" i="7"/>
  <c r="K91" i="7"/>
  <c r="L103" i="7"/>
  <c r="L115" i="7"/>
  <c r="M131" i="7"/>
  <c r="O23" i="7"/>
  <c r="K31" i="7"/>
  <c r="K43" i="7"/>
  <c r="K59" i="7"/>
  <c r="M75" i="7"/>
  <c r="L91" i="7"/>
  <c r="M103" i="7"/>
  <c r="M115" i="7"/>
  <c r="M71" i="7"/>
  <c r="S23" i="7"/>
  <c r="K47" i="7"/>
  <c r="K63" i="7"/>
  <c r="L95" i="7"/>
  <c r="L99" i="7"/>
  <c r="R26" i="7"/>
  <c r="R25" i="7" s="1"/>
  <c r="M55" i="7"/>
  <c r="M51" i="7"/>
  <c r="K75" i="7"/>
  <c r="L27" i="7"/>
  <c r="M31" i="7"/>
  <c r="K39" i="7"/>
  <c r="L43" i="7"/>
  <c r="M47" i="7"/>
  <c r="K55" i="7"/>
  <c r="L59" i="7"/>
  <c r="M63" i="7"/>
  <c r="K71" i="7"/>
  <c r="L75" i="7"/>
  <c r="L143" i="7" s="1"/>
  <c r="L87" i="7"/>
  <c r="M91" i="7"/>
  <c r="K103" i="7"/>
  <c r="M111" i="7"/>
  <c r="L123" i="7"/>
  <c r="M127" i="7"/>
  <c r="M39" i="7"/>
  <c r="K83" i="7"/>
  <c r="M35" i="7"/>
  <c r="M67" i="7"/>
  <c r="K107" i="7"/>
  <c r="K142" i="7" s="1"/>
  <c r="L111" i="7"/>
  <c r="L127" i="7"/>
  <c r="R23" i="7"/>
  <c r="M27" i="7"/>
  <c r="L39" i="7"/>
  <c r="M43" i="7"/>
  <c r="K51" i="7"/>
  <c r="L55" i="7"/>
  <c r="K67" i="7"/>
  <c r="M87" i="7"/>
  <c r="M143" i="7" s="1"/>
  <c r="F139" i="7"/>
  <c r="X18" i="7" s="1"/>
  <c r="L135" i="7" s="1"/>
  <c r="G139" i="7"/>
  <c r="Y18" i="7" s="1"/>
  <c r="M135" i="7" s="1"/>
  <c r="E139" i="7"/>
  <c r="W18" i="7" s="1"/>
  <c r="M141" i="7" l="1"/>
  <c r="M142" i="7"/>
  <c r="K141" i="7"/>
  <c r="L139" i="7"/>
  <c r="L144" i="7" s="1"/>
  <c r="M139" i="7"/>
  <c r="M144" i="7" s="1"/>
  <c r="L142" i="7"/>
  <c r="K139" i="7"/>
  <c r="K135" i="7"/>
  <c r="K143" i="7"/>
  <c r="L141" i="7"/>
  <c r="M145" i="7" l="1"/>
  <c r="M148" i="7" s="1"/>
  <c r="L145" i="7"/>
  <c r="L148" i="7" s="1"/>
  <c r="K145" i="7"/>
  <c r="K148" i="7" s="1"/>
  <c r="K144" i="7"/>
</calcChain>
</file>

<file path=xl/sharedStrings.xml><?xml version="1.0" encoding="utf-8"?>
<sst xmlns="http://schemas.openxmlformats.org/spreadsheetml/2006/main" count="178" uniqueCount="91">
  <si>
    <t>Наименование услуги, показателя объема услуги (работы)</t>
  </si>
  <si>
    <t>Обеспечение деятельности (оказание услуг) подведомственных учреждений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</si>
  <si>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обучающихся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</si>
  <si>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воспитаников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</si>
  <si>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детей</t>
    </r>
  </si>
  <si>
    <t>Значение показателя объема услуги (работы)</t>
  </si>
  <si>
    <t>Расходы районного бюджета на оказание (выполнение) муниципальной услуги (работы), тыс. руб.</t>
  </si>
  <si>
    <t>Подпрограмма 1.  Развитие дошкольного, общего и дополнительного образования</t>
  </si>
  <si>
    <t>Подпрограмма 2.  Организация отдыха и оздоровления детей Шарыповского района</t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</si>
  <si>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Спортивная подготовка по Олимпийским видам спорта (лыжные гонки) </t>
    </r>
  </si>
  <si>
    <r>
      <rPr>
        <b/>
        <sz val="10"/>
        <color theme="1"/>
        <rFont val="Times New Roman"/>
        <family val="1"/>
        <charset val="204"/>
      </rPr>
      <t xml:space="preserve">Показатель объема услуги (работы): </t>
    </r>
    <r>
      <rPr>
        <sz val="10"/>
        <color theme="1"/>
        <rFont val="Times New Roman"/>
        <family val="1"/>
        <charset val="204"/>
      </rPr>
      <t>Число лиц, прошедших спортивную подготовку на этапах спортивной подготовки (чел.)</t>
    </r>
  </si>
  <si>
    <t>Подпрограмма 1. Развитие дошкольного, общего и дополнительного образования детей</t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</si>
  <si>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Обеспечение участия спортивных сборных команд в официальных спортивных мероприятиях</t>
    </r>
  </si>
  <si>
    <r>
      <rPr>
        <b/>
        <sz val="10"/>
        <color theme="1"/>
        <rFont val="Times New Roman"/>
        <family val="1"/>
        <charset val="204"/>
      </rPr>
      <t xml:space="preserve">Показатель объема услуги (работы): </t>
    </r>
    <r>
      <rPr>
        <sz val="10"/>
        <color theme="1"/>
        <rFont val="Times New Roman"/>
        <family val="1"/>
        <charset val="204"/>
      </rPr>
      <t>Количество мероприятий (шт.)</t>
    </r>
  </si>
  <si>
    <t>Прогноз сводных показателей муниципальных заданий</t>
  </si>
  <si>
    <t>Основное мероприятие 1.1: Предоставление субсидии  на муниципальное задание  муниципальным образовательным учреждениям, реализующих  основную общеобразовательную программу дошкольного образования детей;                                                                       Основное мероприятие 1.2: Предоставление субсидий муниципальным  учреждениям  дошкольного образования   на иные цели</t>
  </si>
  <si>
    <t>Основное мероприятие 1.1: Предоставление субсидии бюджетным  образовательным учреждениям на  выполнение муниципального задания</t>
  </si>
  <si>
    <t xml:space="preserve">Основное мероприятие 1.1: Предоставление субсидии  на муниципальное задание  муниципальным образовательным учреждениям, реализующих  основную общеобразовательную программу дошкольного образования детей;                                                                       </t>
  </si>
  <si>
    <t>Основное мероприятие 2.1 :  Предоставление субсидии  на муниципальное задание  муниципальным образовательным учреждениям, реализующие  основные  общеобразовательные программы начального общего, основного общего и (или) среднего общего образования  детей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</si>
  <si>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человек</t>
    </r>
  </si>
  <si>
    <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>Количество человек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</si>
  <si>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Предоставление общедоступного бесплатного дошкольного образования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</si>
  <si>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Предостановление общедоступного  бесплатного начального,основного общего образования  по основным образовательным программам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</si>
  <si>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Предоставление дополнительного образования детей и подростков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</si>
  <si>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Организация  мероприятий  по обеспечению прав  на отдых и оздоровление детей 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</si>
  <si>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среднего общего образования (обучающиеся, за исключением детей-инвалидов и инвалидов, очно-заочная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</si>
  <si>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Присмотр и уход (дети-инвалиды)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</si>
  <si>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Предоставление питания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</si>
  <si>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Организация отдыха детей и молодежи (в каникулярное время с дневным пребыванием)</t>
    </r>
  </si>
  <si>
    <t>Приложение № 6 к муниципальной программе Шарыповского района "Развитие образования Шарыповского района"</t>
  </si>
  <si>
    <r>
      <t xml:space="preserve">Наименование услуги (работы) и ее содержание: </t>
    </r>
    <r>
      <rPr>
        <sz val="10"/>
        <color theme="1"/>
        <rFont val="Times New Roman"/>
        <family val="1"/>
        <charset val="204"/>
      </rPr>
      <t xml:space="preserve"> Спортивная подготовка по Олимпийским видам спорта (волейбол)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</si>
  <si>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обучающихся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</si>
  <si>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среднего общего образования (обучающиеся за исключением обучающихся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</si>
  <si>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среднего общего образования (дети-инвалиды,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</si>
  <si>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(обучающиеся за исключением обучающихся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</si>
  <si>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воспитаников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</si>
  <si>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(дети-инвалиды,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</si>
  <si>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(дети-инвалиды, проходящие обучение по состоянию здоровья на дому,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</si>
  <si>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(обучающиеся с ограниченными возможностями (ОВЗ),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</si>
  <si>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основного общего образования (обучающиеся с ограниченными возможностями (ОВЗ), проходящие обучение по состоянию здоровья на дому,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</si>
  <si>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начального общего образования (обучающиеся за исключением обучающихся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</si>
  <si>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начального общего образования (дети-инвалиды,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</si>
  <si>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Реализация основных общеобразовательных программ начального общего образования (дети-инвалиды, проходящие обучение по состоянию здоровья на дому, очная форма)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</si>
  <si>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начального общего образования (обучающиеся с ограниченными возможностями здоровья (ОВЗ),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</si>
  <si>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обучающихся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</si>
  <si>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дополнительных общеобразовательных программ (дети за исключением детей с ограниченными возможностями здоровья (ОВЗ) и детей-инвалидов,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</si>
  <si>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человеко-часов (музыкальный фольклор)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</si>
  <si>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дополнительных общеобразовательных программ (дети с ограниченными возможностями здоровья (ОВЗ), очная форма)</t>
    </r>
  </si>
  <si>
    <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 xml:space="preserve">Количество человеко-часов </t>
    </r>
  </si>
  <si>
    <r>
      <rPr>
        <b/>
        <sz val="10"/>
        <color indexed="8"/>
        <rFont val="Times New Roman"/>
        <family val="1"/>
        <charset val="204"/>
      </rP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 xml:space="preserve">Количество человеко-часов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</si>
  <si>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человеко-часов</t>
    </r>
  </si>
  <si>
    <r>
      <t xml:space="preserve">Показатель объема услуги (работы): </t>
    </r>
    <r>
      <rPr>
        <sz val="10"/>
        <color theme="1"/>
        <rFont val="Times New Roman"/>
        <family val="1"/>
        <charset val="204"/>
      </rPr>
      <t>Количество человеко-часов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</si>
  <si>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дошкольного образования (обучающиеся за исключением обучающихся с ограниченными возможностями здоровья (ОВЗ) и детей инвалидов, очная форма)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</si>
  <si>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Число детей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</si>
  <si>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Присмотр и уход (обучающиеся, за исключением детей-инвалидов и инвалидов)</t>
    </r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</si>
  <si>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Реализация дополнительных общеразвивающих программ</t>
    </r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</si>
  <si>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Реализация дополнительных предпрофессиональных программ в области физической культуры и спорта</t>
    </r>
  </si>
  <si>
    <r>
      <rPr>
        <b/>
        <sz val="10"/>
        <color theme="1"/>
        <rFont val="Times New Roman"/>
        <family val="1"/>
        <charset val="204"/>
      </rPr>
      <t>Наименование услуги (работы) и ее содержание:</t>
    </r>
    <r>
      <rPr>
        <sz val="10"/>
        <color theme="1"/>
        <rFont val="Times New Roman"/>
        <family val="1"/>
        <charset val="204"/>
      </rPr>
      <t xml:space="preserve"> 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</si>
  <si>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Организация отдыха детей и молодежи (в каникулярное время с круглосуточным пребыванием)</t>
    </r>
  </si>
  <si>
    <t xml:space="preserve">Основное мероприятие 2.1: Предоставление субсидии  на муниципальное задание  муниципальным образовательным учреждениям, реализующие  основные  общеобразовательные программы начального общего, основного общего и (или) среднего общего образования  детей;                                                                                                      </t>
  </si>
  <si>
    <t xml:space="preserve">Основное мероприятие 1.1: Предоставление субсидии  на муниципальное задание  муниципальным образовательным учреждениям, реализующих  основную общеобразовательную программу дошкольного образования детей;                                                                      </t>
  </si>
  <si>
    <t xml:space="preserve">Основное мероприятие 3.1: Предоставление субсидии  на муниципальное задание  муниципальным образовательным учреждениям, реализующим  дополнительные образовательные программы;                                                                                                                       </t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</si>
  <si>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дополнительных общеразвивающих программ </t>
    </r>
  </si>
  <si>
    <r>
      <rPr>
        <b/>
        <sz val="10"/>
        <color indexed="8"/>
        <rFont val="Times New Roman"/>
        <family val="1"/>
        <charset val="204"/>
      </rPr>
      <t>Наименование услуги (работы) и ее содержание:</t>
    </r>
    <r>
      <rPr>
        <sz val="10"/>
        <color indexed="8"/>
        <rFont val="Times New Roman"/>
        <family val="1"/>
        <charset val="204"/>
      </rPr>
      <t xml:space="preserve">  Реализация основных общеобразовательных программ дошкольного образования (дети-инвалиды)</t>
    </r>
  </si>
  <si>
    <r>
      <t xml:space="preserve">Наименование услуги (работы) и ее содержание:  </t>
    </r>
    <r>
      <rPr>
        <sz val="10"/>
        <color indexed="8"/>
        <rFont val="Times New Roman"/>
        <family val="1"/>
        <charset val="204"/>
      </rPr>
      <t>Реализация основных общеобразовательных программ дошкольного образования (обучающихся с ограниченными возможностями здоровья (ОВЗ))</t>
    </r>
  </si>
  <si>
    <t>дошкольное</t>
  </si>
  <si>
    <t>основное</t>
  </si>
  <si>
    <t>доп.обр.</t>
  </si>
  <si>
    <t>летний отдых</t>
  </si>
  <si>
    <t>стимп</t>
  </si>
  <si>
    <t>культура</t>
  </si>
  <si>
    <t>обеспечение</t>
  </si>
  <si>
    <t xml:space="preserve">дош.обр. </t>
  </si>
  <si>
    <t>об.обр.</t>
  </si>
  <si>
    <t>л/отд.</t>
  </si>
  <si>
    <t>мун.зад.</t>
  </si>
  <si>
    <t>иные</t>
  </si>
  <si>
    <t>плат.</t>
  </si>
  <si>
    <t>компен.род. Платы</t>
  </si>
  <si>
    <t>подпр.3</t>
  </si>
  <si>
    <t>субсидии</t>
  </si>
  <si>
    <t>отдельное мероприятие</t>
  </si>
  <si>
    <t>Подпрограмма 1</t>
  </si>
  <si>
    <t>Содействие одар. Дет.</t>
  </si>
  <si>
    <t>Всего</t>
  </si>
  <si>
    <t>2014 год</t>
  </si>
  <si>
    <t>2015 год</t>
  </si>
  <si>
    <t>2016 год</t>
  </si>
  <si>
    <t>2017 год</t>
  </si>
  <si>
    <t>2018 год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</si>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</sst>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06">
    <xf numFmtId="0" fontId="0" fillId="0" borderId="0" xfId="0"/>
    <xf numFmtId="0" fontId="9" fillId="0" borderId="0" xfId="1"/>
    <xf numFmtId="2" fontId="7" fillId="0" borderId="1" xfId="1" applyNumberFormat="1" applyFont="1" applyFill="1" applyBorder="1" applyAlignment="1">
      <alignment horizontal="center" vertical="center" wrapText="1"/>
    </xf>
    <xf numFmtId="0" fontId="9" fillId="0" borderId="0" xfId="1" applyFill="1"/>
    <xf numFmtId="0" fontId="9" fillId="0" borderId="0" xfId="1" applyFill="1" applyBorder="1"/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2" fontId="9" fillId="0" borderId="0" xfId="1" applyNumberFormat="1" applyFill="1"/>
    <xf numFmtId="2" fontId="9" fillId="0" borderId="0" xfId="1" applyNumberFormat="1"/>
    <xf numFmtId="0" fontId="3" fillId="0" borderId="0" xfId="1" applyFont="1" applyFill="1"/>
    <xf numFmtId="4" fontId="9" fillId="0" borderId="0" xfId="1" applyNumberFormat="1" applyFill="1"/>
    <xf numFmtId="4" fontId="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0" fontId="9" fillId="2" borderId="0" xfId="1" applyFill="1"/>
    <xf numFmtId="4" fontId="9" fillId="2" borderId="0" xfId="1" applyNumberFormat="1" applyFill="1" applyBorder="1"/>
    <xf numFmtId="0" fontId="3" fillId="2" borderId="0" xfId="1" applyFont="1" applyFill="1"/>
    <xf numFmtId="4" fontId="9" fillId="2" borderId="0" xfId="1" applyNumberFormat="1" applyFill="1"/>
    <xf numFmtId="2" fontId="13" fillId="0" borderId="0" xfId="1" applyNumberFormat="1" applyFont="1"/>
    <xf numFmtId="0" fontId="3" fillId="0" borderId="0" xfId="1" applyFont="1"/>
    <xf numFmtId="2" fontId="14" fillId="0" borderId="0" xfId="1" applyNumberFormat="1" applyFont="1"/>
    <xf numFmtId="0" fontId="13" fillId="0" borderId="0" xfId="1" applyFont="1"/>
    <xf numFmtId="0" fontId="2" fillId="0" borderId="0" xfId="1" applyFont="1"/>
    <xf numFmtId="0" fontId="2" fillId="2" borderId="0" xfId="1" applyFont="1" applyFill="1"/>
    <xf numFmtId="0" fontId="9" fillId="3" borderId="0" xfId="1" applyFill="1"/>
    <xf numFmtId="0" fontId="2" fillId="3" borderId="0" xfId="1" applyFont="1" applyFill="1"/>
    <xf numFmtId="0" fontId="2" fillId="4" borderId="0" xfId="1" applyFont="1" applyFill="1"/>
    <xf numFmtId="0" fontId="9" fillId="4" borderId="0" xfId="1" applyFill="1"/>
    <xf numFmtId="0" fontId="2" fillId="5" borderId="0" xfId="1" applyFont="1" applyFill="1"/>
    <xf numFmtId="0" fontId="9" fillId="6" borderId="0" xfId="1" applyFill="1"/>
    <xf numFmtId="0" fontId="2" fillId="6" borderId="0" xfId="1" applyFont="1" applyFill="1"/>
    <xf numFmtId="4" fontId="9" fillId="6" borderId="0" xfId="1" applyNumberFormat="1" applyFill="1"/>
    <xf numFmtId="0" fontId="2" fillId="7" borderId="0" xfId="1" applyFont="1" applyFill="1"/>
    <xf numFmtId="0" fontId="9" fillId="7" borderId="0" xfId="1" applyFill="1"/>
    <xf numFmtId="0" fontId="9" fillId="8" borderId="0" xfId="1" applyFill="1"/>
    <xf numFmtId="0" fontId="2" fillId="8" borderId="0" xfId="1" applyFont="1" applyFill="1"/>
    <xf numFmtId="4" fontId="9" fillId="4" borderId="1" xfId="1" applyNumberFormat="1" applyFill="1" applyBorder="1"/>
    <xf numFmtId="0" fontId="9" fillId="2" borderId="1" xfId="1" applyFill="1" applyBorder="1"/>
    <xf numFmtId="2" fontId="9" fillId="2" borderId="1" xfId="1" applyNumberFormat="1" applyFill="1" applyBorder="1"/>
    <xf numFmtId="4" fontId="9" fillId="3" borderId="1" xfId="1" applyNumberFormat="1" applyFill="1" applyBorder="1"/>
    <xf numFmtId="0" fontId="9" fillId="3" borderId="1" xfId="1" applyFill="1" applyBorder="1"/>
    <xf numFmtId="4" fontId="9" fillId="5" borderId="1" xfId="1" applyNumberFormat="1" applyFill="1" applyBorder="1"/>
    <xf numFmtId="0" fontId="9" fillId="5" borderId="1" xfId="1" applyFill="1" applyBorder="1"/>
    <xf numFmtId="0" fontId="9" fillId="4" borderId="1" xfId="1" applyFill="1" applyBorder="1"/>
    <xf numFmtId="0" fontId="9" fillId="6" borderId="1" xfId="1" applyFill="1" applyBorder="1"/>
    <xf numFmtId="4" fontId="9" fillId="6" borderId="1" xfId="1" applyNumberFormat="1" applyFill="1" applyBorder="1"/>
    <xf numFmtId="4" fontId="9" fillId="7" borderId="1" xfId="1" applyNumberFormat="1" applyFill="1" applyBorder="1"/>
    <xf numFmtId="0" fontId="9" fillId="7" borderId="1" xfId="1" applyFill="1" applyBorder="1"/>
    <xf numFmtId="0" fontId="9" fillId="0" borderId="1" xfId="1" applyFill="1" applyBorder="1"/>
    <xf numFmtId="0" fontId="9" fillId="0" borderId="1" xfId="1" applyBorder="1"/>
    <xf numFmtId="0" fontId="9" fillId="8" borderId="1" xfId="1" applyFill="1" applyBorder="1"/>
    <xf numFmtId="4" fontId="1" fillId="2" borderId="0" xfId="1" applyNumberFormat="1" applyFont="1" applyFill="1"/>
    <xf numFmtId="4" fontId="16" fillId="2" borderId="0" xfId="1" applyNumberFormat="1" applyFont="1" applyFill="1" applyBorder="1" applyAlignment="1">
      <alignment horizontal="center" vertical="center" wrapText="1"/>
    </xf>
    <xf numFmtId="4" fontId="15" fillId="2" borderId="0" xfId="1" applyNumberFormat="1" applyFont="1" applyFill="1" applyBorder="1"/>
    <xf numFmtId="4" fontId="15" fillId="2" borderId="0" xfId="1" applyNumberFormat="1" applyFont="1" applyFill="1"/>
    <xf numFmtId="2" fontId="15" fillId="2" borderId="1" xfId="1" applyNumberFormat="1" applyFont="1" applyFill="1" applyBorder="1"/>
    <xf numFmtId="4" fontId="15" fillId="3" borderId="1" xfId="1" applyNumberFormat="1" applyFont="1" applyFill="1" applyBorder="1"/>
    <xf numFmtId="4" fontId="15" fillId="5" borderId="1" xfId="1" applyNumberFormat="1" applyFont="1" applyFill="1" applyBorder="1"/>
    <xf numFmtId="0" fontId="7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/>
    </xf>
    <xf numFmtId="4" fontId="9" fillId="4" borderId="3" xfId="1" applyNumberFormat="1" applyFill="1" applyBorder="1"/>
    <xf numFmtId="0" fontId="9" fillId="2" borderId="3" xfId="1" applyFill="1" applyBorder="1"/>
    <xf numFmtId="4" fontId="9" fillId="3" borderId="3" xfId="1" applyNumberFormat="1" applyFill="1" applyBorder="1"/>
    <xf numFmtId="0" fontId="9" fillId="3" borderId="3" xfId="1" applyFill="1" applyBorder="1"/>
    <xf numFmtId="4" fontId="9" fillId="5" borderId="3" xfId="1" applyNumberFormat="1" applyFill="1" applyBorder="1"/>
    <xf numFmtId="0" fontId="9" fillId="5" borderId="3" xfId="1" applyFill="1" applyBorder="1"/>
    <xf numFmtId="0" fontId="9" fillId="4" borderId="3" xfId="1" applyFill="1" applyBorder="1"/>
    <xf numFmtId="0" fontId="9" fillId="6" borderId="3" xfId="1" applyFill="1" applyBorder="1"/>
    <xf numFmtId="4" fontId="9" fillId="6" borderId="3" xfId="1" applyNumberFormat="1" applyFill="1" applyBorder="1"/>
    <xf numFmtId="4" fontId="9" fillId="7" borderId="3" xfId="1" applyNumberFormat="1" applyFill="1" applyBorder="1"/>
    <xf numFmtId="3" fontId="9" fillId="7" borderId="3" xfId="1" applyNumberFormat="1" applyFill="1" applyBorder="1"/>
    <xf numFmtId="0" fontId="9" fillId="0" borderId="3" xfId="1" applyFill="1" applyBorder="1"/>
    <xf numFmtId="0" fontId="9" fillId="8" borderId="3" xfId="1" applyFill="1" applyBorder="1"/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 wrapText="1"/>
    </xf>
    <xf numFmtId="0" fontId="8" fillId="0" borderId="3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Финансовый 2" xfId="6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Documents%20and%20Settings\MARINA\&#1052;&#1086;&#1080;%20&#1076;&#1086;&#1082;&#1091;&#1084;&#1077;&#1085;&#1090;&#1099;\Downloads\&#1055;&#1088;&#1080;&#1083;&#1086;&#1078;&#1077;&#1085;&#1080;&#1077;%20&#8470;2%20&#1082;%20&#1087;&#1086;&#1076;&#1087;&#1088;&#1086;&#1075;&#1088;&#1072;&#1084;&#1084;&#1077;%20(1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Documents%20and%20Settings\MARINA\&#1056;&#1072;&#1073;&#1086;&#1095;&#1080;&#1081;%20&#1089;&#1090;&#1086;&#1083;\&#1055;&#1088;&#1080;&#1083;&#1086;&#1078;&#1077;&#1085;&#1080;&#1077;%20&#8470;2%20&#1082;%20&#1087;&#1086;&#1076;&#1087;&#1088;&#1086;&#1075;&#1088;&#1072;&#1084;&#1084;&#1077;%20(11)%20&#1083;&#1077;&#1090;&#1085;&#1080;&#1081;%20&#1086;&#1090;&#1076;&#1099;&#10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G11">
            <v>38172592</v>
          </cell>
          <cell r="I11">
            <v>53196275</v>
          </cell>
          <cell r="M11">
            <v>60860300</v>
          </cell>
          <cell r="O11">
            <v>60860300</v>
          </cell>
        </row>
        <row r="75">
          <cell r="G75">
            <v>234682058</v>
          </cell>
          <cell r="I75">
            <v>243310952</v>
          </cell>
          <cell r="O75">
            <v>243155641</v>
          </cell>
        </row>
        <row r="152">
          <cell r="G152">
            <v>25803456</v>
          </cell>
          <cell r="I152">
            <v>34291172.299999997</v>
          </cell>
        </row>
        <row r="155">
          <cell r="I155">
            <v>4545341</v>
          </cell>
        </row>
        <row r="157">
          <cell r="G157">
            <v>8862489</v>
          </cell>
          <cell r="I157">
            <v>9045149.4600000009</v>
          </cell>
        </row>
        <row r="160">
          <cell r="G160">
            <v>12383107</v>
          </cell>
          <cell r="I160">
            <v>15332340.449999999</v>
          </cell>
        </row>
        <row r="161">
          <cell r="G161">
            <v>3552010</v>
          </cell>
          <cell r="I161">
            <v>3227139</v>
          </cell>
        </row>
        <row r="164">
          <cell r="I164">
            <v>17731</v>
          </cell>
        </row>
        <row r="165">
          <cell r="G165">
            <v>276210</v>
          </cell>
          <cell r="I165">
            <v>256000</v>
          </cell>
        </row>
        <row r="166">
          <cell r="G166">
            <v>420743</v>
          </cell>
          <cell r="I166">
            <v>1275232</v>
          </cell>
        </row>
        <row r="167">
          <cell r="G167">
            <v>298911</v>
          </cell>
          <cell r="I167">
            <v>406330</v>
          </cell>
        </row>
        <row r="169">
          <cell r="I169">
            <v>27100</v>
          </cell>
        </row>
        <row r="171">
          <cell r="G171">
            <v>2790</v>
          </cell>
          <cell r="I171">
            <v>31724.39</v>
          </cell>
        </row>
        <row r="173">
          <cell r="G173">
            <v>4207</v>
          </cell>
          <cell r="I173">
            <v>12881</v>
          </cell>
        </row>
        <row r="174">
          <cell r="G174">
            <v>2989</v>
          </cell>
          <cell r="I174">
            <v>4104</v>
          </cell>
        </row>
        <row r="178">
          <cell r="I178">
            <v>88000</v>
          </cell>
        </row>
        <row r="179">
          <cell r="I179">
            <v>22100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G10">
            <v>3816165</v>
          </cell>
          <cell r="I10">
            <v>3455396</v>
          </cell>
          <cell r="M10">
            <v>1011400</v>
          </cell>
          <cell r="O10">
            <v>1011400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48"/>
  <sheetViews>
    <sheetView tabSelected="1" topLeftCell="B101" zoomScale="91" zoomScaleNormal="91" workbookViewId="0">
      <selection activeCell="B139" sqref="B1:N139"/>
    </sheetView>
  </sheetViews>
  <sheetFormatPr defaultColWidth="9.140625" defaultRowHeight="15" x14ac:dyDescent="0.25"/>
  <cols>
    <col min="1" max="1" width="9.140625" style="1" hidden="1" customWidth="1"/>
    <col min="2" max="2" width="41" style="1" customWidth="1"/>
    <col min="3" max="3" width="11.28515625" style="1" customWidth="1"/>
    <col min="4" max="4" width="11.5703125" style="1" customWidth="1"/>
    <col min="5" max="5" width="11.42578125" style="1" customWidth="1"/>
    <col min="6" max="8" width="9.28515625" style="1" customWidth="1"/>
    <col min="9" max="10" width="11.28515625" style="1" customWidth="1"/>
    <col min="11" max="11" width="11" style="1" customWidth="1"/>
    <col min="12" max="12" width="10.85546875" style="1" customWidth="1"/>
    <col min="13" max="14" width="9.7109375" style="1" customWidth="1"/>
    <col min="15" max="15" width="14.7109375" style="3" hidden="1" customWidth="1"/>
    <col min="16" max="16" width="16.140625" style="3" hidden="1" customWidth="1"/>
    <col min="17" max="17" width="14.28515625" style="1" hidden="1" customWidth="1"/>
    <col min="18" max="18" width="14.42578125" style="1" hidden="1" customWidth="1"/>
    <col min="19" max="19" width="15.85546875" style="1" hidden="1" customWidth="1"/>
    <col min="20" max="20" width="12" style="1" hidden="1" customWidth="1"/>
    <col min="21" max="25" width="0" style="1" hidden="1" customWidth="1"/>
    <col min="26" max="16384" width="9.140625" style="1"/>
  </cols>
  <sheetData>
    <row r="1" spans="2:25" ht="15" customHeight="1" x14ac:dyDescent="0.25">
      <c r="B1" s="3"/>
      <c r="C1" s="3"/>
      <c r="D1" s="3"/>
      <c r="E1" s="3"/>
      <c r="F1" s="3"/>
      <c r="G1" s="3"/>
      <c r="H1" s="3"/>
      <c r="I1" s="77" t="s">
        <v>29</v>
      </c>
      <c r="J1" s="77"/>
      <c r="K1" s="77"/>
      <c r="L1" s="77"/>
      <c r="M1" s="77"/>
      <c r="N1" s="59"/>
    </row>
    <row r="2" spans="2:25" ht="35.25" customHeight="1" x14ac:dyDescent="0.25">
      <c r="B2" s="3"/>
      <c r="C2" s="3"/>
      <c r="D2" s="3"/>
      <c r="E2" s="3"/>
      <c r="F2" s="3"/>
      <c r="G2" s="3"/>
      <c r="H2" s="3"/>
      <c r="I2" s="77"/>
      <c r="J2" s="77"/>
      <c r="K2" s="77"/>
      <c r="L2" s="77"/>
      <c r="M2" s="77"/>
      <c r="N2" s="59"/>
    </row>
    <row r="3" spans="2:25" ht="22.5" customHeight="1" x14ac:dyDescent="0.25">
      <c r="B3" s="3"/>
      <c r="C3" s="3"/>
      <c r="D3" s="3"/>
      <c r="E3" s="3"/>
      <c r="F3" s="3"/>
      <c r="G3" s="3"/>
      <c r="H3" s="3"/>
      <c r="I3" s="59"/>
      <c r="J3" s="59"/>
      <c r="K3" s="59"/>
      <c r="L3" s="59"/>
      <c r="M3" s="59"/>
      <c r="N3" s="59"/>
    </row>
    <row r="4" spans="2:25" s="3" customFormat="1" ht="15.75" x14ac:dyDescent="0.25">
      <c r="B4" s="82" t="s">
        <v>14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62"/>
    </row>
    <row r="5" spans="2:25" s="3" customFormat="1" x14ac:dyDescent="0.25"/>
    <row r="6" spans="2:25" s="3" customFormat="1" ht="33" customHeight="1" x14ac:dyDescent="0.25">
      <c r="B6" s="78" t="s">
        <v>0</v>
      </c>
      <c r="C6" s="79" t="s">
        <v>5</v>
      </c>
      <c r="D6" s="80"/>
      <c r="E6" s="80"/>
      <c r="F6" s="80"/>
      <c r="G6" s="80"/>
      <c r="H6" s="81"/>
      <c r="I6" s="79" t="s">
        <v>6</v>
      </c>
      <c r="J6" s="80"/>
      <c r="K6" s="80"/>
      <c r="L6" s="80"/>
      <c r="M6" s="80"/>
      <c r="N6" s="81"/>
    </row>
    <row r="7" spans="2:25" s="3" customFormat="1" ht="51" customHeight="1" x14ac:dyDescent="0.25">
      <c r="B7" s="78"/>
      <c r="C7" s="60" t="s">
        <v>85</v>
      </c>
      <c r="D7" s="60" t="s">
        <v>86</v>
      </c>
      <c r="E7" s="60" t="s">
        <v>87</v>
      </c>
      <c r="F7" s="60" t="s">
        <v>88</v>
      </c>
      <c r="G7" s="60" t="s">
        <v>89</v>
      </c>
      <c r="H7" s="60" t="s">
        <v>90</v>
      </c>
      <c r="I7" s="60" t="s">
        <v>85</v>
      </c>
      <c r="J7" s="60" t="s">
        <v>86</v>
      </c>
      <c r="K7" s="60" t="s">
        <v>87</v>
      </c>
      <c r="L7" s="60" t="s">
        <v>88</v>
      </c>
      <c r="M7" s="60" t="s">
        <v>89</v>
      </c>
      <c r="N7" s="60" t="s">
        <v>90</v>
      </c>
    </row>
    <row r="8" spans="2:25" s="3" customFormat="1" ht="18" customHeight="1" x14ac:dyDescent="0.25">
      <c r="B8" s="76" t="s">
        <v>21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58"/>
    </row>
    <row r="9" spans="2:25" s="3" customFormat="1" ht="18" customHeight="1" x14ac:dyDescent="0.25">
      <c r="B9" s="64" t="s">
        <v>3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96"/>
    </row>
    <row r="10" spans="2:25" s="3" customFormat="1" ht="16.5" customHeight="1" x14ac:dyDescent="0.25">
      <c r="B10" s="63" t="s">
        <v>7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1"/>
      <c r="O10" s="4"/>
      <c r="P10" s="4"/>
    </row>
    <row r="11" spans="2:25" s="3" customFormat="1" ht="69.75" customHeight="1" x14ac:dyDescent="0.25">
      <c r="B11" s="58" t="s">
        <v>60</v>
      </c>
      <c r="C11" s="60">
        <v>676</v>
      </c>
      <c r="D11" s="60">
        <v>443</v>
      </c>
      <c r="E11" s="60"/>
      <c r="F11" s="60"/>
      <c r="G11" s="60"/>
      <c r="H11" s="60"/>
      <c r="I11" s="2">
        <v>38172.6</v>
      </c>
      <c r="J11" s="2">
        <v>53196.3</v>
      </c>
      <c r="K11" s="2"/>
      <c r="L11" s="2"/>
      <c r="M11" s="2"/>
      <c r="N11" s="2"/>
      <c r="O11" s="12">
        <f>[1]Sheet1!$G$11</f>
        <v>38172592</v>
      </c>
      <c r="P11" s="12">
        <f>[1]Sheet1!$I$11</f>
        <v>53196275</v>
      </c>
      <c r="Q11" s="52">
        <v>57894424</v>
      </c>
      <c r="R11" s="12">
        <f>[1]Sheet1!$M$11</f>
        <v>60860300</v>
      </c>
      <c r="S11" s="12">
        <f>[1]Sheet1!$O$11</f>
        <v>60860300</v>
      </c>
      <c r="T11" s="13" t="s">
        <v>65</v>
      </c>
      <c r="U11" s="14">
        <f>C111+C115+C119+C123+C127+C131</f>
        <v>0</v>
      </c>
      <c r="V11" s="14">
        <f>D111+D115+D119+D123+D127+D131</f>
        <v>0</v>
      </c>
      <c r="W11" s="14">
        <f>E111+E115+E119+E123+E127+E131</f>
        <v>2052</v>
      </c>
      <c r="X11" s="14">
        <f>F111+F115+F119+F123+F127+F131</f>
        <v>2088</v>
      </c>
      <c r="Y11" s="14">
        <f>G111+G115+G119+G123+G127+G131</f>
        <v>2112</v>
      </c>
    </row>
    <row r="12" spans="2:25" s="3" customFormat="1" ht="27.75" customHeight="1" x14ac:dyDescent="0.25">
      <c r="B12" s="76" t="s">
        <v>22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58"/>
      <c r="O12" s="15">
        <f>[1]Sheet1!$G$75</f>
        <v>234682058</v>
      </c>
      <c r="P12" s="15">
        <f>[1]Sheet1!$I$75</f>
        <v>243310952</v>
      </c>
      <c r="Q12" s="53">
        <v>245611736</v>
      </c>
      <c r="R12" s="15">
        <v>243155641</v>
      </c>
      <c r="S12" s="15">
        <f>[1]Sheet1!$O$75</f>
        <v>243155641</v>
      </c>
      <c r="T12" s="16" t="s">
        <v>66</v>
      </c>
      <c r="U12" s="14">
        <f>C27+C31+C35+C39+C43+C47+C51+C55+C59+C63+C67+C71</f>
        <v>0</v>
      </c>
      <c r="V12" s="14">
        <f>D27+D31+D35+D39+D43+D47+D51+D55+D59+D63+D67+D71</f>
        <v>0</v>
      </c>
      <c r="W12" s="14">
        <f>E27+E31+E35+E39+E43+E47+E51+E55+E59+E63+E67+E71</f>
        <v>1616</v>
      </c>
      <c r="X12" s="14">
        <f>F27+F31+F35+F39+F43+F47+F51+F55+F59+F63+F67+F71</f>
        <v>1698</v>
      </c>
      <c r="Y12" s="14">
        <f>G27+G31+G35+G39+G43+G47+G51+G55+G59+G63+G67+G71</f>
        <v>1735</v>
      </c>
    </row>
    <row r="13" spans="2:25" s="3" customFormat="1" x14ac:dyDescent="0.25">
      <c r="B13" s="64" t="s">
        <v>2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  <c r="N13" s="96"/>
      <c r="O13" s="17">
        <f>[1]Sheet1!$G$152</f>
        <v>25803456</v>
      </c>
      <c r="P13" s="17">
        <f>[1]Sheet1!$I$152</f>
        <v>34291172.299999997</v>
      </c>
      <c r="Q13" s="54">
        <v>31757330.280000001</v>
      </c>
      <c r="R13" s="51">
        <v>31325059</v>
      </c>
      <c r="S13" s="51">
        <v>31395059</v>
      </c>
      <c r="T13" s="16" t="s">
        <v>67</v>
      </c>
      <c r="U13" s="14">
        <f>C75+C79+C83+C87+C91+C95+C99+C103+C107</f>
        <v>0</v>
      </c>
      <c r="V13" s="14">
        <f>D75+D79+D83+D87+D91+D95+D99+D103+D107</f>
        <v>0</v>
      </c>
      <c r="W13" s="14">
        <f>E75+E79+E83+E87+E91+E95+E99+E103+E107</f>
        <v>368213.56</v>
      </c>
      <c r="X13" s="14">
        <f>F75+F79+F83+F87+F91+F95+F99+F103+F107</f>
        <v>376977.56</v>
      </c>
      <c r="Y13" s="14">
        <f>G75+G79+G83+G87+G91+G95+G99+G103+G107</f>
        <v>378438.86</v>
      </c>
    </row>
    <row r="14" spans="2:25" s="3" customFormat="1" x14ac:dyDescent="0.25">
      <c r="B14" s="67" t="s">
        <v>7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61"/>
      <c r="O14" s="11">
        <f>[1]Sheet1!$G$158+[1]Sheet1!$G$159+[1]Sheet1!$G$160+[1]Sheet1!$G$161+[1]Sheet1!$G$166+[1]Sheet1!$G$167+[1]Sheet1!$G$173+[1]Sheet1!$G$174+[1]Sheet1!$G$175+[1]Sheet1!$G$176+[1]Sheet1!$G$179</f>
        <v>16661967</v>
      </c>
      <c r="P14" s="11">
        <f>[1]Sheet1!$I$158+[1]Sheet1!$I$159+[1]Sheet1!$I$160+[1]Sheet1!$I$161+[1]Sheet1!$I$166+[1]Sheet1!$I$167+[1]Sheet1!$I$173+[1]Sheet1!$I$174+[1]Sheet1!$I$175+[1]Sheet1!$I$176+[1]Sheet1!$I$179</f>
        <v>20280126.449999999</v>
      </c>
      <c r="Q14" s="11">
        <f>14880746+3028446+54400+26150+1043813+378800+29340</f>
        <v>19441695</v>
      </c>
      <c r="R14" s="11">
        <f>14880746+2683700+1043813+378800</f>
        <v>18987059</v>
      </c>
      <c r="S14" s="11">
        <f>14880746+2683700+1043813+378800</f>
        <v>18987059</v>
      </c>
      <c r="T14" s="10">
        <v>78</v>
      </c>
      <c r="U14" s="3">
        <f>C75+C83+C95</f>
        <v>0</v>
      </c>
      <c r="V14" s="3">
        <f>D75+D83+D95</f>
        <v>0</v>
      </c>
      <c r="W14" s="3">
        <f>E75+E83+E95</f>
        <v>266476.5</v>
      </c>
      <c r="X14" s="3">
        <f>F75+F83+F95</f>
        <v>275240.5</v>
      </c>
      <c r="Y14" s="3">
        <f>G75+G83+G95</f>
        <v>276701.8</v>
      </c>
    </row>
    <row r="15" spans="2:25" s="3" customFormat="1" ht="89.25" x14ac:dyDescent="0.25">
      <c r="B15" s="58" t="s">
        <v>59</v>
      </c>
      <c r="C15" s="60">
        <v>1631</v>
      </c>
      <c r="D15" s="60">
        <v>1681</v>
      </c>
      <c r="E15" s="60"/>
      <c r="F15" s="60"/>
      <c r="G15" s="60"/>
      <c r="H15" s="60"/>
      <c r="I15" s="2">
        <v>234682.1</v>
      </c>
      <c r="J15" s="2">
        <v>243310.9</v>
      </c>
      <c r="K15" s="2"/>
      <c r="L15" s="2"/>
      <c r="M15" s="2"/>
      <c r="N15" s="2"/>
      <c r="O15" s="11">
        <f>[1]Sheet1!$G$156+[1]Sheet1!$G$157+[1]Sheet1!$G$165+[1]Sheet1!$G$171+[1]Sheet1!$G$172</f>
        <v>9141489</v>
      </c>
      <c r="P15" s="11">
        <f>[1]Sheet1!$I$156+[1]Sheet1!$I$157+[1]Sheet1!$I$165+[1]Sheet1!$I$171+[1]Sheet1!$I$172</f>
        <v>9332873.8500000015</v>
      </c>
      <c r="Q15" s="11">
        <v>7729447.25</v>
      </c>
      <c r="R15" s="11">
        <v>7842800</v>
      </c>
      <c r="S15" s="11">
        <v>7912800</v>
      </c>
      <c r="T15" s="10" t="s">
        <v>69</v>
      </c>
      <c r="U15" s="3">
        <f>C87+C91+C99+C103+C107</f>
        <v>0</v>
      </c>
      <c r="V15" s="3">
        <f>D87+D91+D99+D103+D107</f>
        <v>0</v>
      </c>
      <c r="W15" s="3">
        <f>E87+E91+E99+E103+E107</f>
        <v>101737</v>
      </c>
      <c r="X15" s="3">
        <f>F87+F91+F99+F103+F107</f>
        <v>101737</v>
      </c>
      <c r="Y15" s="3">
        <f>G87+G91+G99+G103+G107</f>
        <v>101737</v>
      </c>
    </row>
    <row r="16" spans="2:25" s="3" customFormat="1" ht="15" customHeight="1" x14ac:dyDescent="0.25">
      <c r="B16" s="76" t="s">
        <v>23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58"/>
      <c r="O16" s="11">
        <f>[1]Sheet1!$G$154+[1]Sheet1!$G$155+[1]Sheet1!$G$164+[1]Sheet1!$G$169+[1]Sheet1!$G$170+[1]Sheet1!$G$178</f>
        <v>0</v>
      </c>
      <c r="P16" s="11">
        <f>[1]Sheet1!$I$154+[1]Sheet1!$I$155+[1]Sheet1!$I$164+[1]Sheet1!$I$169+[1]Sheet1!$I$170+[1]Sheet1!$I$178</f>
        <v>4678172</v>
      </c>
      <c r="Q16" s="11">
        <f>88332+52400+2656.03+4442800</f>
        <v>4586188.03</v>
      </c>
      <c r="R16" s="11">
        <f>52400+4442800</f>
        <v>4495200</v>
      </c>
      <c r="S16" s="11">
        <f>52400+4442800</f>
        <v>4495200</v>
      </c>
      <c r="T16" s="10" t="s">
        <v>70</v>
      </c>
      <c r="U16" s="3">
        <f>C79</f>
        <v>0</v>
      </c>
      <c r="V16" s="3">
        <f>D79</f>
        <v>0</v>
      </c>
      <c r="W16" s="3">
        <f>E79</f>
        <v>0.06</v>
      </c>
      <c r="X16" s="3">
        <f>F79</f>
        <v>0.06</v>
      </c>
      <c r="Y16" s="3">
        <f>G79</f>
        <v>0.06</v>
      </c>
    </row>
    <row r="17" spans="2:25" s="3" customFormat="1" x14ac:dyDescent="0.25">
      <c r="B17" s="64" t="s">
        <v>2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6"/>
      <c r="N17" s="96"/>
    </row>
    <row r="18" spans="2:25" s="3" customFormat="1" ht="15" customHeight="1" x14ac:dyDescent="0.25">
      <c r="B18" s="67" t="s">
        <v>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2"/>
      <c r="N18" s="61"/>
      <c r="O18" s="17">
        <f>[2]Sheet1!$G$10</f>
        <v>3816165</v>
      </c>
      <c r="P18" s="17">
        <f>[2]Sheet1!$I$10</f>
        <v>3455396</v>
      </c>
      <c r="Q18" s="17">
        <v>3876190</v>
      </c>
      <c r="R18" s="17">
        <f>[2]Sheet1!$M$10</f>
        <v>1011400</v>
      </c>
      <c r="S18" s="17">
        <f>[2]Sheet1!$O$10</f>
        <v>1011400</v>
      </c>
      <c r="T18" s="14" t="s">
        <v>68</v>
      </c>
      <c r="U18" s="14">
        <f>C135+C139</f>
        <v>0</v>
      </c>
      <c r="V18" s="14">
        <f>D135+D139</f>
        <v>0</v>
      </c>
      <c r="W18" s="14">
        <f>E135+E139</f>
        <v>1140</v>
      </c>
      <c r="X18" s="14">
        <f>F135+F139</f>
        <v>1140</v>
      </c>
      <c r="Y18" s="14">
        <f>G135+G139</f>
        <v>1140</v>
      </c>
    </row>
    <row r="19" spans="2:25" s="3" customFormat="1" ht="63.75" x14ac:dyDescent="0.25">
      <c r="B19" s="58" t="s">
        <v>61</v>
      </c>
      <c r="C19" s="60">
        <v>3175</v>
      </c>
      <c r="D19" s="60">
        <v>3113</v>
      </c>
      <c r="E19" s="60"/>
      <c r="F19" s="60"/>
      <c r="G19" s="60"/>
      <c r="H19" s="60"/>
      <c r="I19" s="60">
        <v>29778</v>
      </c>
      <c r="J19" s="60">
        <v>34291.199999999997</v>
      </c>
      <c r="K19" s="60"/>
      <c r="L19" s="60"/>
      <c r="M19" s="60"/>
      <c r="N19" s="60"/>
      <c r="O19" s="17"/>
      <c r="P19" s="17"/>
      <c r="Q19" s="17"/>
      <c r="R19" s="17"/>
      <c r="S19" s="17"/>
      <c r="T19" s="16"/>
      <c r="U19" s="14"/>
      <c r="V19" s="14"/>
      <c r="W19" s="14"/>
      <c r="X19" s="14"/>
      <c r="Y19" s="14"/>
    </row>
    <row r="20" spans="2:25" s="3" customFormat="1" x14ac:dyDescent="0.25"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58"/>
      <c r="O20" s="17"/>
      <c r="P20" s="17"/>
      <c r="Q20" s="17"/>
      <c r="R20" s="17"/>
      <c r="S20" s="17"/>
      <c r="T20" s="16"/>
      <c r="U20" s="14"/>
      <c r="V20" s="14"/>
      <c r="W20" s="14"/>
      <c r="X20" s="14"/>
      <c r="Y20" s="14"/>
    </row>
    <row r="21" spans="2:25" s="3" customFormat="1" ht="18.75" customHeight="1" x14ac:dyDescent="0.25">
      <c r="B21" s="64" t="s">
        <v>4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6"/>
      <c r="N21" s="96"/>
      <c r="O21" s="14">
        <f>3868190+105315+1064</f>
        <v>3974569</v>
      </c>
      <c r="P21" s="14"/>
      <c r="Q21" s="14"/>
      <c r="R21" s="14"/>
      <c r="S21" s="14"/>
      <c r="T21" s="16" t="s">
        <v>71</v>
      </c>
      <c r="U21" s="14"/>
      <c r="V21" s="14"/>
      <c r="W21" s="14"/>
      <c r="X21" s="14"/>
      <c r="Y21" s="14"/>
    </row>
    <row r="22" spans="2:25" s="3" customFormat="1" ht="20.25" customHeight="1" x14ac:dyDescent="0.25">
      <c r="B22" s="67" t="s">
        <v>8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2"/>
      <c r="N22" s="61"/>
    </row>
    <row r="23" spans="2:25" s="3" customFormat="1" ht="51" x14ac:dyDescent="0.25">
      <c r="B23" s="58" t="s">
        <v>16</v>
      </c>
      <c r="C23" s="60">
        <v>1041</v>
      </c>
      <c r="D23" s="60">
        <v>1001</v>
      </c>
      <c r="E23" s="60"/>
      <c r="F23" s="60"/>
      <c r="G23" s="60"/>
      <c r="H23" s="60"/>
      <c r="I23" s="60">
        <v>3816.2</v>
      </c>
      <c r="J23" s="60">
        <v>3455.4</v>
      </c>
      <c r="K23" s="60"/>
      <c r="L23" s="60"/>
      <c r="M23" s="60"/>
      <c r="N23" s="60"/>
      <c r="O23" s="11">
        <f>O11+O12+O13+O18+O21</f>
        <v>306448840</v>
      </c>
      <c r="P23" s="11">
        <f>P11+P12+P13+P18+P21</f>
        <v>334253795.30000001</v>
      </c>
      <c r="Q23" s="11">
        <f t="shared" ref="Q23:S23" si="0">Q11+Q12+Q13+Q18+Q21</f>
        <v>339139680.27999997</v>
      </c>
      <c r="R23" s="11">
        <f t="shared" si="0"/>
        <v>336352400</v>
      </c>
      <c r="S23" s="11">
        <f t="shared" si="0"/>
        <v>336422400</v>
      </c>
    </row>
    <row r="24" spans="2:25" ht="30.75" customHeight="1" x14ac:dyDescent="0.25">
      <c r="B24" s="76" t="s">
        <v>32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58"/>
      <c r="O24" s="11">
        <f>O28+O33+O37+O45+O52</f>
        <v>306448840</v>
      </c>
      <c r="P24" s="11">
        <f t="shared" ref="P24:S24" si="1">P28+P33+P37+P45+P52</f>
        <v>334253795.30000001</v>
      </c>
      <c r="Q24" s="11">
        <f t="shared" si="1"/>
        <v>339139680.27999997</v>
      </c>
      <c r="R24" s="11">
        <f t="shared" si="1"/>
        <v>336590324</v>
      </c>
      <c r="S24" s="11">
        <f t="shared" si="1"/>
        <v>332258698</v>
      </c>
    </row>
    <row r="25" spans="2:25" x14ac:dyDescent="0.25">
      <c r="B25" s="64" t="s">
        <v>31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6"/>
      <c r="N25" s="96"/>
      <c r="O25" s="8">
        <f>O26+O42+O43+O47+O51</f>
        <v>336807319</v>
      </c>
      <c r="P25" s="8">
        <f t="shared" ref="P25:S25" si="2">P26+P42+P43+P47+P51</f>
        <v>370887544.30000001</v>
      </c>
      <c r="Q25" s="8">
        <f t="shared" si="2"/>
        <v>379863087.46000004</v>
      </c>
      <c r="R25" s="8">
        <f t="shared" si="2"/>
        <v>365362061</v>
      </c>
      <c r="S25" s="8">
        <f t="shared" si="2"/>
        <v>361030435</v>
      </c>
      <c r="T25" s="22" t="s">
        <v>84</v>
      </c>
    </row>
    <row r="26" spans="2:25" x14ac:dyDescent="0.25">
      <c r="B26" s="63" t="s">
        <v>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1"/>
      <c r="O26" s="83">
        <f>O27+O32+O36+O40</f>
        <v>314535404</v>
      </c>
      <c r="P26" s="36">
        <f t="shared" ref="P26:S26" si="3">P27+P32+P36+P40</f>
        <v>351623983.30000001</v>
      </c>
      <c r="Q26" s="36">
        <f t="shared" si="3"/>
        <v>359001029.46000004</v>
      </c>
      <c r="R26" s="36">
        <f>R27+R32+R36+R40</f>
        <v>346091461</v>
      </c>
      <c r="S26" s="36">
        <f t="shared" si="3"/>
        <v>341759835</v>
      </c>
      <c r="T26" s="26" t="s">
        <v>82</v>
      </c>
      <c r="U26" s="27"/>
    </row>
    <row r="27" spans="2:25" ht="81" customHeight="1" x14ac:dyDescent="0.25">
      <c r="B27" s="58" t="s">
        <v>59</v>
      </c>
      <c r="C27" s="60"/>
      <c r="D27" s="60"/>
      <c r="E27" s="60">
        <v>115</v>
      </c>
      <c r="F27" s="60">
        <v>124</v>
      </c>
      <c r="G27" s="60">
        <v>135</v>
      </c>
      <c r="H27" s="60">
        <f>G27</f>
        <v>135</v>
      </c>
      <c r="I27" s="2"/>
      <c r="J27" s="2"/>
      <c r="K27" s="2">
        <f>$Q$12/$W$12*E27/1000</f>
        <v>17478.557945544551</v>
      </c>
      <c r="L27" s="2">
        <f>$R$12/$X$12*F27/1000</f>
        <v>17756.949048292106</v>
      </c>
      <c r="M27" s="2">
        <f>$S$12/$Y$12*G27/1000</f>
        <v>18919.891374639767</v>
      </c>
      <c r="N27" s="2">
        <f>M27</f>
        <v>18919.891374639767</v>
      </c>
      <c r="O27" s="84">
        <f>SUM(O28:O31)</f>
        <v>40464242</v>
      </c>
      <c r="P27" s="37">
        <f t="shared" ref="P27:S27" si="4">SUM(P28:P31)</f>
        <v>56277296</v>
      </c>
      <c r="Q27" s="37">
        <f t="shared" si="4"/>
        <v>63410336</v>
      </c>
      <c r="R27" s="37">
        <f t="shared" si="4"/>
        <v>55398140</v>
      </c>
      <c r="S27" s="37">
        <f t="shared" si="4"/>
        <v>49999014</v>
      </c>
      <c r="T27" s="23"/>
    </row>
    <row r="28" spans="2:25" x14ac:dyDescent="0.25">
      <c r="B28" s="76" t="s">
        <v>33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58"/>
      <c r="O28" s="84">
        <v>38172592</v>
      </c>
      <c r="P28" s="38">
        <v>53196275</v>
      </c>
      <c r="Q28" s="55">
        <v>57811156</v>
      </c>
      <c r="R28" s="38">
        <v>50969140</v>
      </c>
      <c r="S28" s="38">
        <v>45570014</v>
      </c>
      <c r="T28" s="23" t="s">
        <v>75</v>
      </c>
    </row>
    <row r="29" spans="2:25" ht="18.75" customHeight="1" x14ac:dyDescent="0.25">
      <c r="B29" s="64" t="s">
        <v>31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6"/>
      <c r="N29" s="96"/>
      <c r="O29" s="84">
        <v>803250</v>
      </c>
      <c r="P29" s="37">
        <v>881325</v>
      </c>
      <c r="Q29" s="37">
        <v>537500</v>
      </c>
      <c r="R29" s="37">
        <v>0</v>
      </c>
      <c r="S29" s="37">
        <v>0</v>
      </c>
      <c r="T29" s="23" t="s">
        <v>76</v>
      </c>
    </row>
    <row r="30" spans="2:25" ht="21" customHeight="1" x14ac:dyDescent="0.25">
      <c r="B30" s="63" t="s">
        <v>7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1"/>
      <c r="O30" s="84">
        <v>904000</v>
      </c>
      <c r="P30" s="37">
        <v>1615196</v>
      </c>
      <c r="Q30" s="37">
        <v>4500080</v>
      </c>
      <c r="R30" s="37">
        <v>3669400</v>
      </c>
      <c r="S30" s="37">
        <v>3669400</v>
      </c>
      <c r="T30" s="23" t="s">
        <v>77</v>
      </c>
    </row>
    <row r="31" spans="2:25" ht="80.25" customHeight="1" x14ac:dyDescent="0.25">
      <c r="B31" s="58" t="s">
        <v>59</v>
      </c>
      <c r="C31" s="60"/>
      <c r="D31" s="60"/>
      <c r="E31" s="60">
        <v>2</v>
      </c>
      <c r="F31" s="60">
        <v>1</v>
      </c>
      <c r="G31" s="60">
        <v>0</v>
      </c>
      <c r="H31" s="60">
        <f>G31</f>
        <v>0</v>
      </c>
      <c r="I31" s="2"/>
      <c r="J31" s="2"/>
      <c r="K31" s="2">
        <f>$Q$12/$W$12*E31/1000</f>
        <v>303.97492079207916</v>
      </c>
      <c r="L31" s="2">
        <f>$R$12/$X$12*F31/1000</f>
        <v>143.2012020023557</v>
      </c>
      <c r="M31" s="2">
        <f>$S$12/$Y$12*G31/1000</f>
        <v>0</v>
      </c>
      <c r="N31" s="2">
        <f>M31</f>
        <v>0</v>
      </c>
      <c r="O31" s="84">
        <v>584400</v>
      </c>
      <c r="P31" s="37">
        <v>584500</v>
      </c>
      <c r="Q31" s="37">
        <v>561600</v>
      </c>
      <c r="R31" s="37">
        <v>759600</v>
      </c>
      <c r="S31" s="37">
        <v>759600</v>
      </c>
      <c r="T31" s="23" t="s">
        <v>78</v>
      </c>
    </row>
    <row r="32" spans="2:25" ht="36" customHeight="1" x14ac:dyDescent="0.25">
      <c r="B32" s="76" t="s">
        <v>25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58"/>
      <c r="O32" s="85">
        <f>SUM(O33:O35)</f>
        <v>236115558</v>
      </c>
      <c r="P32" s="39">
        <f t="shared" ref="P32:S32" si="5">SUM(P33:P35)</f>
        <v>253063248</v>
      </c>
      <c r="Q32" s="39">
        <f t="shared" si="5"/>
        <v>262454378.18000001</v>
      </c>
      <c r="R32" s="39">
        <f t="shared" si="5"/>
        <v>260352634</v>
      </c>
      <c r="S32" s="39">
        <f t="shared" si="5"/>
        <v>261420134</v>
      </c>
      <c r="T32" s="24"/>
    </row>
    <row r="33" spans="2:20" ht="21" customHeight="1" x14ac:dyDescent="0.25">
      <c r="B33" s="64" t="s">
        <v>31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6"/>
      <c r="N33" s="96"/>
      <c r="O33" s="85">
        <f>[1]Sheet1!$G$75</f>
        <v>234682058</v>
      </c>
      <c r="P33" s="39">
        <f>[1]Sheet1!$I$75</f>
        <v>243310952</v>
      </c>
      <c r="Q33" s="56">
        <v>247245004</v>
      </c>
      <c r="R33" s="39">
        <v>255889097</v>
      </c>
      <c r="S33" s="39">
        <v>256956597</v>
      </c>
      <c r="T33" s="25" t="s">
        <v>75</v>
      </c>
    </row>
    <row r="34" spans="2:20" ht="22.5" customHeight="1" x14ac:dyDescent="0.25">
      <c r="B34" s="63" t="s">
        <v>7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1"/>
      <c r="O34" s="86">
        <v>1433500</v>
      </c>
      <c r="P34" s="40">
        <v>9752296</v>
      </c>
      <c r="Q34" s="40">
        <v>12550992.18</v>
      </c>
      <c r="R34" s="40">
        <v>2840000</v>
      </c>
      <c r="S34" s="40">
        <v>2840000</v>
      </c>
      <c r="T34" s="25" t="s">
        <v>76</v>
      </c>
    </row>
    <row r="35" spans="2:20" ht="83.25" customHeight="1" x14ac:dyDescent="0.25">
      <c r="B35" s="58" t="s">
        <v>59</v>
      </c>
      <c r="C35" s="60"/>
      <c r="D35" s="60"/>
      <c r="E35" s="60">
        <v>5</v>
      </c>
      <c r="F35" s="60">
        <v>1</v>
      </c>
      <c r="G35" s="60">
        <v>1</v>
      </c>
      <c r="H35" s="60">
        <f>G35</f>
        <v>1</v>
      </c>
      <c r="I35" s="2"/>
      <c r="J35" s="2"/>
      <c r="K35" s="2">
        <f>$Q$12/$W$12*E35/1000</f>
        <v>759.93730198019784</v>
      </c>
      <c r="L35" s="2">
        <f>$R$12/$X$12*F35/1000</f>
        <v>143.2012020023557</v>
      </c>
      <c r="M35" s="2">
        <f>$S$12/$Y$12*G35/1000</f>
        <v>140.14734351585014</v>
      </c>
      <c r="N35" s="2">
        <f>M35</f>
        <v>140.14734351585014</v>
      </c>
      <c r="O35" s="86"/>
      <c r="P35" s="40"/>
      <c r="Q35" s="40">
        <v>2658382</v>
      </c>
      <c r="R35" s="40">
        <v>1623537</v>
      </c>
      <c r="S35" s="40">
        <v>1623537</v>
      </c>
      <c r="T35" s="25" t="s">
        <v>77</v>
      </c>
    </row>
    <row r="36" spans="2:20" ht="29.25" customHeight="1" x14ac:dyDescent="0.25">
      <c r="B36" s="76" t="s">
        <v>34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58"/>
      <c r="O36" s="87">
        <f>SUM(O37:O39)</f>
        <v>37155604</v>
      </c>
      <c r="P36" s="41">
        <f t="shared" ref="P36:S36" si="6">SUM(P37:P39)</f>
        <v>41443439.299999997</v>
      </c>
      <c r="Q36" s="41">
        <f t="shared" si="6"/>
        <v>32391315.280000001</v>
      </c>
      <c r="R36" s="41">
        <f t="shared" si="6"/>
        <v>29595687</v>
      </c>
      <c r="S36" s="41">
        <f t="shared" si="6"/>
        <v>29595687</v>
      </c>
      <c r="T36" s="28"/>
    </row>
    <row r="37" spans="2:20" x14ac:dyDescent="0.25">
      <c r="B37" s="64" t="s">
        <v>35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96"/>
      <c r="O37" s="87">
        <f>[1]Sheet1!$G$152</f>
        <v>25803456</v>
      </c>
      <c r="P37" s="41">
        <f>[1]Sheet1!$I$152</f>
        <v>34291172.299999997</v>
      </c>
      <c r="Q37" s="57">
        <v>30207330.280000001</v>
      </c>
      <c r="R37" s="41">
        <v>28720687</v>
      </c>
      <c r="S37" s="41">
        <v>28720687</v>
      </c>
      <c r="T37" s="28" t="s">
        <v>75</v>
      </c>
    </row>
    <row r="38" spans="2:20" ht="19.5" customHeight="1" x14ac:dyDescent="0.25">
      <c r="B38" s="63" t="s">
        <v>7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1"/>
      <c r="O38" s="88">
        <v>8822148</v>
      </c>
      <c r="P38" s="42">
        <v>2455567</v>
      </c>
      <c r="Q38" s="42">
        <v>1046985</v>
      </c>
      <c r="R38" s="42">
        <v>375000</v>
      </c>
      <c r="S38" s="42">
        <v>375000</v>
      </c>
      <c r="T38" s="28" t="s">
        <v>76</v>
      </c>
    </row>
    <row r="39" spans="2:20" ht="81" customHeight="1" x14ac:dyDescent="0.25">
      <c r="B39" s="58" t="s">
        <v>59</v>
      </c>
      <c r="C39" s="60"/>
      <c r="D39" s="60"/>
      <c r="E39" s="60">
        <v>612</v>
      </c>
      <c r="F39" s="60">
        <v>657</v>
      </c>
      <c r="G39" s="60">
        <v>671</v>
      </c>
      <c r="H39" s="60">
        <f>G39</f>
        <v>671</v>
      </c>
      <c r="I39" s="2"/>
      <c r="J39" s="2"/>
      <c r="K39" s="2">
        <f>$Q$12/$W$12*E39/1000</f>
        <v>93016.325762376233</v>
      </c>
      <c r="L39" s="2">
        <f>$R$12/$X$12*F39/1000</f>
        <v>94083.189715547691</v>
      </c>
      <c r="M39" s="2">
        <f>$S$12/$Y$12*G39/1000</f>
        <v>94038.867499135449</v>
      </c>
      <c r="N39" s="2">
        <f>M39</f>
        <v>94038.867499135449</v>
      </c>
      <c r="O39" s="88">
        <v>2530000</v>
      </c>
      <c r="P39" s="42">
        <v>4696700</v>
      </c>
      <c r="Q39" s="42">
        <v>1137000</v>
      </c>
      <c r="R39" s="42">
        <v>500000</v>
      </c>
      <c r="S39" s="42">
        <v>500000</v>
      </c>
      <c r="T39" s="28" t="s">
        <v>77</v>
      </c>
    </row>
    <row r="40" spans="2:20" x14ac:dyDescent="0.25">
      <c r="B40" s="76" t="s">
        <v>36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58"/>
      <c r="O40" s="89">
        <v>800000</v>
      </c>
      <c r="P40" s="43">
        <v>840000</v>
      </c>
      <c r="Q40" s="43">
        <v>745000</v>
      </c>
      <c r="R40" s="43">
        <v>745000</v>
      </c>
      <c r="S40" s="43">
        <v>745000</v>
      </c>
      <c r="T40" s="26" t="s">
        <v>83</v>
      </c>
    </row>
    <row r="41" spans="2:20" x14ac:dyDescent="0.25">
      <c r="B41" s="64" t="s">
        <v>31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6"/>
      <c r="N41" s="96"/>
      <c r="O41" s="90"/>
      <c r="P41" s="44"/>
      <c r="Q41" s="44"/>
      <c r="R41" s="44"/>
      <c r="S41" s="44"/>
      <c r="T41" s="30"/>
    </row>
    <row r="42" spans="2:20" x14ac:dyDescent="0.25">
      <c r="B42" s="63" t="s">
        <v>7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1"/>
      <c r="O42" s="91"/>
      <c r="P42" s="45"/>
      <c r="Q42" s="45"/>
      <c r="R42" s="45"/>
      <c r="S42" s="45"/>
      <c r="T42" s="29"/>
    </row>
    <row r="43" spans="2:20" ht="81.75" customHeight="1" x14ac:dyDescent="0.25">
      <c r="B43" s="58" t="s">
        <v>59</v>
      </c>
      <c r="C43" s="60"/>
      <c r="D43" s="60"/>
      <c r="E43" s="60">
        <v>6</v>
      </c>
      <c r="F43" s="60">
        <v>7</v>
      </c>
      <c r="G43" s="60">
        <v>9</v>
      </c>
      <c r="H43" s="60">
        <f>G43</f>
        <v>9</v>
      </c>
      <c r="I43" s="2"/>
      <c r="J43" s="2"/>
      <c r="K43" s="2">
        <f>$Q$12/$W$12*E43/1000</f>
        <v>911.9247623762376</v>
      </c>
      <c r="L43" s="2">
        <f>$R$12/$X$12*F43/1000</f>
        <v>1002.40841401649</v>
      </c>
      <c r="M43" s="2">
        <f>$S$12/$Y$12*G43/1000</f>
        <v>1261.3260916426511</v>
      </c>
      <c r="N43" s="2">
        <f>M43</f>
        <v>1261.3260916426511</v>
      </c>
      <c r="O43" s="92">
        <f>SUM(O44:O45)</f>
        <v>15833167</v>
      </c>
      <c r="P43" s="46">
        <f t="shared" ref="P43:S43" si="7">SUM(P44:P45)</f>
        <v>12199065</v>
      </c>
      <c r="Q43" s="46">
        <f t="shared" si="7"/>
        <v>13336868</v>
      </c>
      <c r="R43" s="46">
        <f t="shared" si="7"/>
        <v>13326600</v>
      </c>
      <c r="S43" s="46">
        <f t="shared" si="7"/>
        <v>13326600</v>
      </c>
      <c r="T43" s="32" t="s">
        <v>79</v>
      </c>
    </row>
    <row r="44" spans="2:20" ht="29.25" customHeight="1" x14ac:dyDescent="0.25">
      <c r="B44" s="76" t="s">
        <v>37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58"/>
      <c r="O44" s="92">
        <v>11858598</v>
      </c>
      <c r="P44" s="46">
        <v>12199065</v>
      </c>
      <c r="Q44" s="46">
        <v>13336868</v>
      </c>
      <c r="R44" s="46">
        <v>13326600</v>
      </c>
      <c r="S44" s="46">
        <v>13326600</v>
      </c>
      <c r="T44" s="33"/>
    </row>
    <row r="45" spans="2:20" ht="20.25" customHeight="1" x14ac:dyDescent="0.25">
      <c r="B45" s="64" t="s">
        <v>31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6"/>
      <c r="N45" s="96"/>
      <c r="O45" s="93">
        <v>3974569</v>
      </c>
      <c r="P45" s="47"/>
      <c r="Q45" s="47"/>
      <c r="R45" s="47"/>
      <c r="S45" s="47"/>
      <c r="T45" s="32" t="s">
        <v>80</v>
      </c>
    </row>
    <row r="46" spans="2:20" ht="21" customHeight="1" x14ac:dyDescent="0.25">
      <c r="B46" s="63" t="s">
        <v>7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1"/>
      <c r="O46" s="94"/>
      <c r="P46" s="48"/>
      <c r="Q46" s="49"/>
      <c r="R46" s="49"/>
      <c r="S46" s="49"/>
    </row>
    <row r="47" spans="2:20" ht="81" customHeight="1" x14ac:dyDescent="0.25">
      <c r="B47" s="58" t="s">
        <v>59</v>
      </c>
      <c r="C47" s="60"/>
      <c r="D47" s="60"/>
      <c r="E47" s="60">
        <v>3</v>
      </c>
      <c r="F47" s="60">
        <v>0</v>
      </c>
      <c r="G47" s="60">
        <v>1</v>
      </c>
      <c r="H47" s="60">
        <f>G47</f>
        <v>1</v>
      </c>
      <c r="I47" s="2"/>
      <c r="J47" s="2"/>
      <c r="K47" s="2">
        <f>$Q$12/$W$12*E47/1000</f>
        <v>455.9623811881188</v>
      </c>
      <c r="L47" s="2">
        <f>$R$12/$X$12*F47/1000</f>
        <v>0</v>
      </c>
      <c r="M47" s="2">
        <f>$S$12/$Y$12*G47/1000</f>
        <v>140.14734351585014</v>
      </c>
      <c r="N47" s="2">
        <f>M47</f>
        <v>140.14734351585014</v>
      </c>
      <c r="O47" s="95">
        <f>SUM(O48:O50)</f>
        <v>2478900</v>
      </c>
      <c r="P47" s="50">
        <f t="shared" ref="P47:S47" si="8">SUM(P48:P50)</f>
        <v>3609100</v>
      </c>
      <c r="Q47" s="50">
        <f t="shared" si="8"/>
        <v>3649000</v>
      </c>
      <c r="R47" s="50">
        <f t="shared" si="8"/>
        <v>4932600</v>
      </c>
      <c r="S47" s="50">
        <f t="shared" si="8"/>
        <v>4932600</v>
      </c>
      <c r="T47" s="35" t="s">
        <v>81</v>
      </c>
    </row>
    <row r="48" spans="2:20" ht="32.25" customHeight="1" x14ac:dyDescent="0.25">
      <c r="B48" s="76" t="s">
        <v>38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58"/>
      <c r="O48" s="95">
        <v>1041900</v>
      </c>
      <c r="P48" s="50">
        <v>1065200</v>
      </c>
      <c r="Q48" s="50">
        <v>1081800</v>
      </c>
      <c r="R48" s="50">
        <v>1081800</v>
      </c>
      <c r="S48" s="50">
        <v>1081800</v>
      </c>
      <c r="T48" s="34"/>
    </row>
    <row r="49" spans="2:20" ht="22.5" customHeight="1" x14ac:dyDescent="0.25">
      <c r="B49" s="64" t="s">
        <v>31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6"/>
      <c r="N49" s="96"/>
      <c r="O49" s="95">
        <v>623600</v>
      </c>
      <c r="P49" s="50">
        <v>1787900</v>
      </c>
      <c r="Q49" s="50">
        <v>2567200</v>
      </c>
      <c r="R49" s="50">
        <v>2767800</v>
      </c>
      <c r="S49" s="50">
        <v>3850800</v>
      </c>
      <c r="T49" s="34"/>
    </row>
    <row r="50" spans="2:20" ht="18" customHeight="1" x14ac:dyDescent="0.25">
      <c r="B50" s="63" t="s">
        <v>7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1"/>
      <c r="O50" s="95">
        <v>813400</v>
      </c>
      <c r="P50" s="50">
        <v>756000</v>
      </c>
      <c r="Q50" s="50"/>
      <c r="R50" s="50">
        <v>1083000</v>
      </c>
      <c r="S50" s="50"/>
      <c r="T50" s="34"/>
    </row>
    <row r="51" spans="2:20" ht="83.25" customHeight="1" x14ac:dyDescent="0.25">
      <c r="B51" s="58" t="s">
        <v>59</v>
      </c>
      <c r="C51" s="60"/>
      <c r="D51" s="60"/>
      <c r="E51" s="60">
        <v>114</v>
      </c>
      <c r="F51" s="60">
        <v>111</v>
      </c>
      <c r="G51" s="60">
        <v>117</v>
      </c>
      <c r="H51" s="60">
        <f>G51</f>
        <v>117</v>
      </c>
      <c r="I51" s="2"/>
      <c r="J51" s="2"/>
      <c r="K51" s="2">
        <f>$Q$12/$W$12*E51/1000</f>
        <v>17326.570485148513</v>
      </c>
      <c r="L51" s="2">
        <f>$R$12/$X$12*F51/1000</f>
        <v>15895.333422261483</v>
      </c>
      <c r="M51" s="2">
        <f>$S$12/$Y$12*G51/1000</f>
        <v>16397.239191354467</v>
      </c>
      <c r="N51" s="2">
        <f>M51</f>
        <v>16397.239191354467</v>
      </c>
      <c r="O51" s="31">
        <f>SUM(O52:O53)</f>
        <v>3959848</v>
      </c>
      <c r="P51" s="31">
        <f t="shared" ref="P51:S51" si="9">SUM(P52:P53)</f>
        <v>3455396</v>
      </c>
      <c r="Q51" s="31">
        <f t="shared" si="9"/>
        <v>3876190</v>
      </c>
      <c r="R51" s="31">
        <f t="shared" si="9"/>
        <v>1011400</v>
      </c>
      <c r="S51" s="31">
        <f t="shared" si="9"/>
        <v>1011400</v>
      </c>
      <c r="T51" s="29" t="s">
        <v>68</v>
      </c>
    </row>
    <row r="52" spans="2:20" ht="31.5" customHeight="1" x14ac:dyDescent="0.25">
      <c r="B52" s="76" t="s">
        <v>39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58"/>
      <c r="O52" s="31">
        <f>[2]Sheet1!$G$10</f>
        <v>3816165</v>
      </c>
      <c r="P52" s="31">
        <f>[2]Sheet1!$I$10</f>
        <v>3455396</v>
      </c>
      <c r="Q52" s="31">
        <v>3876190</v>
      </c>
      <c r="R52" s="31">
        <f>[2]Sheet1!$M$10</f>
        <v>1011400</v>
      </c>
      <c r="S52" s="31">
        <f>[2]Sheet1!$O$10</f>
        <v>1011400</v>
      </c>
      <c r="T52" s="29"/>
    </row>
    <row r="53" spans="2:20" ht="18" customHeight="1" x14ac:dyDescent="0.25">
      <c r="B53" s="64" t="s">
        <v>31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6"/>
      <c r="N53" s="96"/>
      <c r="O53" s="29">
        <v>143683</v>
      </c>
      <c r="P53" s="29"/>
      <c r="Q53" s="29"/>
      <c r="R53" s="29"/>
      <c r="S53" s="29"/>
      <c r="T53" s="30" t="s">
        <v>77</v>
      </c>
    </row>
    <row r="54" spans="2:20" ht="21" customHeight="1" x14ac:dyDescent="0.25">
      <c r="B54" s="63" t="s">
        <v>7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1"/>
    </row>
    <row r="55" spans="2:20" ht="89.25" x14ac:dyDescent="0.25">
      <c r="B55" s="58" t="s">
        <v>59</v>
      </c>
      <c r="C55" s="60"/>
      <c r="D55" s="60"/>
      <c r="E55" s="60">
        <v>1</v>
      </c>
      <c r="F55" s="60">
        <v>0</v>
      </c>
      <c r="G55" s="60">
        <v>0</v>
      </c>
      <c r="H55" s="60">
        <f>G55</f>
        <v>0</v>
      </c>
      <c r="I55" s="2"/>
      <c r="J55" s="2"/>
      <c r="K55" s="2">
        <f>$Q$12/$W$12*E55/1000</f>
        <v>151.98746039603958</v>
      </c>
      <c r="L55" s="2">
        <f>$R$12/$X$12*F55/1000</f>
        <v>0</v>
      </c>
      <c r="M55" s="2">
        <f>$S$12/$Y$12*G55/1000</f>
        <v>0</v>
      </c>
      <c r="N55" s="2">
        <f>M55</f>
        <v>0</v>
      </c>
    </row>
    <row r="56" spans="2:20" ht="32.25" customHeight="1" x14ac:dyDescent="0.25">
      <c r="B56" s="76" t="s">
        <v>40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58"/>
    </row>
    <row r="57" spans="2:20" ht="20.25" customHeight="1" x14ac:dyDescent="0.25">
      <c r="B57" s="64" t="s">
        <v>31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6"/>
      <c r="N57" s="96"/>
    </row>
    <row r="58" spans="2:20" ht="20.25" customHeight="1" x14ac:dyDescent="0.25">
      <c r="B58" s="63" t="s">
        <v>7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1"/>
    </row>
    <row r="59" spans="2:20" ht="80.25" customHeight="1" x14ac:dyDescent="0.25">
      <c r="B59" s="58" t="s">
        <v>59</v>
      </c>
      <c r="C59" s="60"/>
      <c r="D59" s="60"/>
      <c r="E59" s="60">
        <v>612</v>
      </c>
      <c r="F59" s="60">
        <v>650</v>
      </c>
      <c r="G59" s="60">
        <v>660</v>
      </c>
      <c r="H59" s="60">
        <f>G59</f>
        <v>660</v>
      </c>
      <c r="I59" s="2"/>
      <c r="J59" s="2"/>
      <c r="K59" s="2">
        <f>$Q$12/$W$12*E59/1000</f>
        <v>93016.325762376233</v>
      </c>
      <c r="L59" s="2">
        <f>$R$12/$X$12*F59/1000</f>
        <v>93080.781301531213</v>
      </c>
      <c r="M59" s="2">
        <f>$S$12/$Y$12*G59/1000</f>
        <v>92497.246720461088</v>
      </c>
      <c r="N59" s="2">
        <f>M59</f>
        <v>92497.246720461088</v>
      </c>
    </row>
    <row r="60" spans="2:20" ht="21" customHeight="1" x14ac:dyDescent="0.25">
      <c r="B60" s="76" t="s">
        <v>41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58"/>
    </row>
    <row r="61" spans="2:20" ht="20.25" customHeight="1" x14ac:dyDescent="0.25">
      <c r="B61" s="64" t="s">
        <v>35</v>
      </c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6"/>
      <c r="N61" s="96"/>
    </row>
    <row r="62" spans="2:20" ht="24" customHeight="1" x14ac:dyDescent="0.25">
      <c r="B62" s="63" t="s">
        <v>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1"/>
    </row>
    <row r="63" spans="2:20" ht="81.75" customHeight="1" x14ac:dyDescent="0.25">
      <c r="B63" s="58" t="s">
        <v>59</v>
      </c>
      <c r="C63" s="60"/>
      <c r="D63" s="60"/>
      <c r="E63" s="60">
        <v>7</v>
      </c>
      <c r="F63" s="60">
        <v>6</v>
      </c>
      <c r="G63" s="60">
        <v>3</v>
      </c>
      <c r="H63" s="60">
        <f>G63</f>
        <v>3</v>
      </c>
      <c r="I63" s="2"/>
      <c r="J63" s="2"/>
      <c r="K63" s="2">
        <f>$Q$12/$W$12*E63/1000</f>
        <v>1063.9122227722771</v>
      </c>
      <c r="L63" s="2">
        <f>$R$12/$X$12*F63/1000</f>
        <v>859.20721201413426</v>
      </c>
      <c r="M63" s="2">
        <f>$S$12/$Y$12*G63/1000</f>
        <v>420.44203054755042</v>
      </c>
      <c r="N63" s="2">
        <f>M63</f>
        <v>420.44203054755042</v>
      </c>
    </row>
    <row r="64" spans="2:20" ht="30.75" customHeight="1" x14ac:dyDescent="0.25">
      <c r="B64" s="76" t="s">
        <v>42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58"/>
    </row>
    <row r="65" spans="2:14" ht="20.25" customHeight="1" x14ac:dyDescent="0.25">
      <c r="B65" s="64" t="s">
        <v>35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6"/>
      <c r="N65" s="96"/>
    </row>
    <row r="66" spans="2:14" ht="22.5" customHeight="1" x14ac:dyDescent="0.25">
      <c r="B66" s="63" t="s">
        <v>7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1"/>
    </row>
    <row r="67" spans="2:14" ht="78.75" customHeight="1" x14ac:dyDescent="0.25">
      <c r="B67" s="58" t="s">
        <v>59</v>
      </c>
      <c r="C67" s="60"/>
      <c r="D67" s="60"/>
      <c r="E67" s="60">
        <v>4</v>
      </c>
      <c r="F67" s="60">
        <v>5</v>
      </c>
      <c r="G67" s="60">
        <v>3</v>
      </c>
      <c r="H67" s="60">
        <f>G67</f>
        <v>3</v>
      </c>
      <c r="I67" s="2"/>
      <c r="J67" s="2"/>
      <c r="K67" s="2">
        <f>$Q$12/$W$12*E67/1000</f>
        <v>607.94984158415832</v>
      </c>
      <c r="L67" s="2">
        <f>$R$12/$X$12*F67/1000</f>
        <v>716.00601001177859</v>
      </c>
      <c r="M67" s="2">
        <f>$S$12/$Y$12*G67/1000</f>
        <v>420.44203054755042</v>
      </c>
      <c r="N67" s="2">
        <f>M67</f>
        <v>420.44203054755042</v>
      </c>
    </row>
    <row r="68" spans="2:14" ht="33.75" customHeight="1" x14ac:dyDescent="0.25">
      <c r="B68" s="76" t="s">
        <v>43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58"/>
    </row>
    <row r="69" spans="2:14" ht="23.25" customHeight="1" x14ac:dyDescent="0.25">
      <c r="B69" s="64" t="s">
        <v>44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6"/>
      <c r="N69" s="96"/>
    </row>
    <row r="70" spans="2:14" ht="22.5" customHeight="1" x14ac:dyDescent="0.25">
      <c r="B70" s="63" t="s">
        <v>7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1"/>
    </row>
    <row r="71" spans="2:14" ht="77.25" customHeight="1" x14ac:dyDescent="0.25">
      <c r="B71" s="58" t="s">
        <v>59</v>
      </c>
      <c r="C71" s="60"/>
      <c r="D71" s="60"/>
      <c r="E71" s="60">
        <v>135</v>
      </c>
      <c r="F71" s="60">
        <v>136</v>
      </c>
      <c r="G71" s="60">
        <v>135</v>
      </c>
      <c r="H71" s="60">
        <f>G71</f>
        <v>135</v>
      </c>
      <c r="I71" s="2"/>
      <c r="J71" s="2"/>
      <c r="K71" s="2">
        <f>$Q$12/$W$12*E71/1000</f>
        <v>20518.307153465346</v>
      </c>
      <c r="L71" s="2">
        <f>$R$12/$X$12*F71/1000</f>
        <v>19475.36347232038</v>
      </c>
      <c r="M71" s="2">
        <f>$S$12/$Y$12*G71/1000</f>
        <v>18919.891374639767</v>
      </c>
      <c r="N71" s="2">
        <f>M71</f>
        <v>18919.891374639767</v>
      </c>
    </row>
    <row r="72" spans="2:14" ht="31.5" customHeight="1" x14ac:dyDescent="0.25">
      <c r="B72" s="76" t="s">
        <v>45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58"/>
    </row>
    <row r="73" spans="2:14" ht="18.75" customHeight="1" x14ac:dyDescent="0.25">
      <c r="B73" s="64" t="s">
        <v>49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6"/>
      <c r="N73" s="96"/>
    </row>
    <row r="74" spans="2:14" ht="23.25" customHeight="1" x14ac:dyDescent="0.25">
      <c r="B74" s="63" t="s">
        <v>7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1"/>
    </row>
    <row r="75" spans="2:14" s="3" customFormat="1" ht="63.75" x14ac:dyDescent="0.25">
      <c r="B75" s="58" t="s">
        <v>61</v>
      </c>
      <c r="C75" s="60"/>
      <c r="D75" s="60"/>
      <c r="E75" s="60">
        <v>191386.5</v>
      </c>
      <c r="F75" s="60">
        <v>197915.5</v>
      </c>
      <c r="G75" s="60">
        <v>199279.8</v>
      </c>
      <c r="H75" s="60">
        <f>G75</f>
        <v>199279.8</v>
      </c>
      <c r="I75" s="2"/>
      <c r="J75" s="2"/>
      <c r="K75" s="2">
        <f>$Q$14/$W$14*E75/1000</f>
        <v>13963.249893020586</v>
      </c>
      <c r="L75" s="2">
        <f>$R$14/$X$14*F75/1000</f>
        <v>13652.908185802962</v>
      </c>
      <c r="M75" s="2">
        <f>$S$14/$Y$14*G75/1000</f>
        <v>13674.422501437286</v>
      </c>
      <c r="N75" s="2">
        <f>M75</f>
        <v>13674.422501437286</v>
      </c>
    </row>
    <row r="76" spans="2:14" ht="26.25" customHeight="1" x14ac:dyDescent="0.25">
      <c r="B76" s="76" t="s">
        <v>62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58"/>
    </row>
    <row r="77" spans="2:14" ht="26.25" customHeight="1" x14ac:dyDescent="0.25">
      <c r="B77" s="64" t="s">
        <v>46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6"/>
      <c r="N77" s="96"/>
    </row>
    <row r="78" spans="2:14" ht="24" customHeight="1" x14ac:dyDescent="0.25">
      <c r="B78" s="63" t="s">
        <v>7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1"/>
    </row>
    <row r="79" spans="2:14" ht="63.75" x14ac:dyDescent="0.25">
      <c r="B79" s="58" t="s">
        <v>61</v>
      </c>
      <c r="C79" s="60"/>
      <c r="D79" s="60"/>
      <c r="E79" s="60">
        <v>0.06</v>
      </c>
      <c r="F79" s="60">
        <v>0.06</v>
      </c>
      <c r="G79" s="60">
        <v>0.06</v>
      </c>
      <c r="H79" s="60">
        <f>G79</f>
        <v>0.06</v>
      </c>
      <c r="I79" s="2"/>
      <c r="J79" s="2"/>
      <c r="K79" s="2">
        <f>Q16/W16*E79/1000</f>
        <v>4586.1880300000003</v>
      </c>
      <c r="L79" s="2">
        <f>R16/X16*F79/1000</f>
        <v>4495.2</v>
      </c>
      <c r="M79" s="2">
        <f>S16/Y16*G79/1000</f>
        <v>4495.2</v>
      </c>
      <c r="N79" s="2">
        <f>M79</f>
        <v>4495.2</v>
      </c>
    </row>
    <row r="80" spans="2:14" ht="28.5" customHeight="1" x14ac:dyDescent="0.25">
      <c r="B80" s="76" t="s">
        <v>47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58"/>
    </row>
    <row r="81" spans="2:14" ht="27" customHeight="1" x14ac:dyDescent="0.25">
      <c r="B81" s="67" t="s">
        <v>48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6"/>
      <c r="N81" s="96"/>
    </row>
    <row r="82" spans="2:14" ht="21.75" customHeight="1" x14ac:dyDescent="0.25">
      <c r="B82" s="63" t="s">
        <v>7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1"/>
    </row>
    <row r="83" spans="2:14" ht="63.75" x14ac:dyDescent="0.25">
      <c r="B83" s="58" t="s">
        <v>61</v>
      </c>
      <c r="C83" s="60"/>
      <c r="D83" s="60"/>
      <c r="E83" s="60">
        <v>13314</v>
      </c>
      <c r="F83" s="60">
        <v>15549</v>
      </c>
      <c r="G83" s="60">
        <v>15646</v>
      </c>
      <c r="H83" s="60">
        <f>G83</f>
        <v>15646</v>
      </c>
      <c r="I83" s="2"/>
      <c r="J83" s="2"/>
      <c r="K83" s="2">
        <f>$Q$14/$W$14*E83/1000</f>
        <v>971.36793387034129</v>
      </c>
      <c r="L83" s="2">
        <f>$R$14/$X$14*F83/1000</f>
        <v>1072.624778660844</v>
      </c>
      <c r="M83" s="2">
        <f>$S$14/$Y$14*G83/1000</f>
        <v>1073.6161640943426</v>
      </c>
      <c r="N83" s="2">
        <f>M83</f>
        <v>1073.6161640943426</v>
      </c>
    </row>
    <row r="84" spans="2:14" ht="21" customHeight="1" x14ac:dyDescent="0.25">
      <c r="B84" s="73" t="s">
        <v>9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5"/>
      <c r="N84" s="97"/>
    </row>
    <row r="85" spans="2:14" ht="21" customHeight="1" x14ac:dyDescent="0.25">
      <c r="B85" s="73" t="s">
        <v>10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5"/>
      <c r="N85" s="97"/>
    </row>
    <row r="86" spans="2:14" ht="24" customHeight="1" x14ac:dyDescent="0.25">
      <c r="B86" s="68" t="s">
        <v>11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70"/>
      <c r="N86" s="98"/>
    </row>
    <row r="87" spans="2:14" ht="63.75" x14ac:dyDescent="0.25">
      <c r="B87" s="5" t="s">
        <v>61</v>
      </c>
      <c r="C87" s="6"/>
      <c r="D87" s="6"/>
      <c r="E87" s="6">
        <v>12</v>
      </c>
      <c r="F87" s="6">
        <v>24</v>
      </c>
      <c r="G87" s="6">
        <v>24</v>
      </c>
      <c r="H87" s="6">
        <f>G87</f>
        <v>24</v>
      </c>
      <c r="I87" s="7"/>
      <c r="J87" s="7"/>
      <c r="K87" s="7">
        <f>$Q$15/$W$15*E87/1000</f>
        <v>0.9116974846909186</v>
      </c>
      <c r="L87" s="7">
        <f>$R$15/$X$15*F87/1000</f>
        <v>1.8501351524027638</v>
      </c>
      <c r="M87" s="7">
        <f>$S$15/$Y$15*G87/1000</f>
        <v>1.8666483187041099</v>
      </c>
      <c r="N87" s="7">
        <f>M87</f>
        <v>1.8666483187041099</v>
      </c>
    </row>
    <row r="88" spans="2:14" x14ac:dyDescent="0.25">
      <c r="B88" s="68" t="s">
        <v>30</v>
      </c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5"/>
      <c r="N88" s="97"/>
    </row>
    <row r="89" spans="2:14" ht="21.75" customHeight="1" x14ac:dyDescent="0.25">
      <c r="B89" s="73" t="s">
        <v>10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5"/>
      <c r="N89" s="97"/>
    </row>
    <row r="90" spans="2:14" ht="24" customHeight="1" x14ac:dyDescent="0.25">
      <c r="B90" s="68" t="s">
        <v>11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70"/>
      <c r="N90" s="98"/>
    </row>
    <row r="91" spans="2:14" ht="63.75" x14ac:dyDescent="0.25">
      <c r="B91" s="5" t="s">
        <v>61</v>
      </c>
      <c r="C91" s="6"/>
      <c r="D91" s="6"/>
      <c r="E91" s="6">
        <v>12</v>
      </c>
      <c r="F91" s="6">
        <v>0</v>
      </c>
      <c r="G91" s="6">
        <v>0</v>
      </c>
      <c r="H91" s="6">
        <f>G91</f>
        <v>0</v>
      </c>
      <c r="I91" s="7"/>
      <c r="J91" s="7"/>
      <c r="K91" s="7">
        <f>$Q$15/$W$15*E91/1000</f>
        <v>0.9116974846909186</v>
      </c>
      <c r="L91" s="7">
        <f>$R$15/$X$15*F91/1000</f>
        <v>0</v>
      </c>
      <c r="M91" s="7">
        <f>$S$15/$Y$15*G91/1000</f>
        <v>0</v>
      </c>
      <c r="N91" s="7">
        <f>M91</f>
        <v>0</v>
      </c>
    </row>
    <row r="92" spans="2:14" ht="21.75" customHeight="1" x14ac:dyDescent="0.25">
      <c r="B92" s="73" t="s">
        <v>55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5"/>
      <c r="N92" s="97"/>
    </row>
    <row r="93" spans="2:14" ht="20.25" customHeight="1" x14ac:dyDescent="0.25">
      <c r="B93" s="64" t="s">
        <v>50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6"/>
      <c r="N93" s="96"/>
    </row>
    <row r="94" spans="2:14" ht="24" customHeight="1" x14ac:dyDescent="0.25">
      <c r="B94" s="68" t="s">
        <v>11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70"/>
      <c r="N94" s="98"/>
    </row>
    <row r="95" spans="2:14" ht="63.75" x14ac:dyDescent="0.25">
      <c r="B95" s="5" t="s">
        <v>61</v>
      </c>
      <c r="C95" s="6"/>
      <c r="D95" s="6"/>
      <c r="E95" s="6">
        <v>61776</v>
      </c>
      <c r="F95" s="6">
        <v>61776</v>
      </c>
      <c r="G95" s="6">
        <v>61776</v>
      </c>
      <c r="H95" s="6">
        <f>G95</f>
        <v>61776</v>
      </c>
      <c r="I95" s="7"/>
      <c r="J95" s="7"/>
      <c r="K95" s="2">
        <f>$Q$14/$W$14*E95/1000</f>
        <v>4507.0771731090736</v>
      </c>
      <c r="L95" s="2">
        <f>$R$14/$X$14*F95/1000</f>
        <v>4261.5260355361952</v>
      </c>
      <c r="M95" s="2">
        <f>$S$14/$Y$14*G95/1000</f>
        <v>4239.0203344683696</v>
      </c>
      <c r="N95" s="2">
        <f>M95</f>
        <v>4239.0203344683696</v>
      </c>
    </row>
    <row r="96" spans="2:14" x14ac:dyDescent="0.25">
      <c r="B96" s="73" t="s">
        <v>56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5"/>
      <c r="N96" s="97"/>
    </row>
    <row r="97" spans="2:14" ht="21.75" customHeight="1" x14ac:dyDescent="0.25">
      <c r="B97" s="68" t="s">
        <v>51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5"/>
      <c r="N97" s="97"/>
    </row>
    <row r="98" spans="2:14" ht="22.5" customHeight="1" x14ac:dyDescent="0.25">
      <c r="B98" s="68" t="s">
        <v>11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70"/>
      <c r="N98" s="98"/>
    </row>
    <row r="99" spans="2:14" ht="63.75" x14ac:dyDescent="0.25">
      <c r="B99" s="5" t="s">
        <v>61</v>
      </c>
      <c r="C99" s="6"/>
      <c r="D99" s="6"/>
      <c r="E99" s="6">
        <v>101700</v>
      </c>
      <c r="F99" s="6">
        <v>101700</v>
      </c>
      <c r="G99" s="6">
        <v>101700</v>
      </c>
      <c r="H99" s="6">
        <f>G99</f>
        <v>101700</v>
      </c>
      <c r="I99" s="7"/>
      <c r="J99" s="7"/>
      <c r="K99" s="7">
        <f>$Q$15/$W$15*E99/1000</f>
        <v>7726.6361827555356</v>
      </c>
      <c r="L99" s="7">
        <f>$R$15/$X$15*F99/1000</f>
        <v>7839.9477083067122</v>
      </c>
      <c r="M99" s="7">
        <f>$S$15/$Y$15*G99/1000</f>
        <v>7909.9222505086655</v>
      </c>
      <c r="N99" s="7">
        <f>M99</f>
        <v>7909.9222505086655</v>
      </c>
    </row>
    <row r="100" spans="2:14" ht="19.5" customHeight="1" x14ac:dyDescent="0.25">
      <c r="B100" s="73" t="s">
        <v>12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5"/>
      <c r="N100" s="97"/>
    </row>
    <row r="101" spans="2:14" ht="21.75" customHeight="1" x14ac:dyDescent="0.25">
      <c r="B101" s="73" t="s">
        <v>13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5"/>
      <c r="N101" s="97"/>
    </row>
    <row r="102" spans="2:14" ht="24" customHeight="1" x14ac:dyDescent="0.25">
      <c r="B102" s="68" t="s">
        <v>11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70"/>
      <c r="N102" s="98"/>
    </row>
    <row r="103" spans="2:14" ht="63.75" x14ac:dyDescent="0.25">
      <c r="B103" s="5" t="s">
        <v>61</v>
      </c>
      <c r="C103" s="6"/>
      <c r="D103" s="6"/>
      <c r="E103" s="6">
        <v>9</v>
      </c>
      <c r="F103" s="6">
        <v>9</v>
      </c>
      <c r="G103" s="6">
        <v>9</v>
      </c>
      <c r="H103" s="6">
        <f>G103</f>
        <v>9</v>
      </c>
      <c r="I103" s="7"/>
      <c r="J103" s="7"/>
      <c r="K103" s="7">
        <f>$Q$15/$W$15*E103/1000</f>
        <v>0.68377311351818904</v>
      </c>
      <c r="L103" s="7">
        <f>$R$15/$X$15*F103/1000</f>
        <v>0.69380068215103641</v>
      </c>
      <c r="M103" s="7">
        <f>$S$15/$Y$15*G103/1000</f>
        <v>0.6999931195140412</v>
      </c>
      <c r="N103" s="7">
        <f>M103</f>
        <v>0.6999931195140412</v>
      </c>
    </row>
    <row r="104" spans="2:14" ht="30.75" customHeight="1" x14ac:dyDescent="0.25">
      <c r="B104" s="73" t="s">
        <v>57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5"/>
      <c r="N104" s="97"/>
    </row>
    <row r="105" spans="2:14" x14ac:dyDescent="0.25">
      <c r="B105" s="73" t="s">
        <v>13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5"/>
      <c r="N105" s="97"/>
    </row>
    <row r="106" spans="2:14" ht="15" customHeight="1" x14ac:dyDescent="0.25">
      <c r="B106" s="68" t="s">
        <v>11</v>
      </c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70"/>
      <c r="N106" s="98"/>
    </row>
    <row r="107" spans="2:14" ht="63.75" x14ac:dyDescent="0.25">
      <c r="B107" s="5" t="s">
        <v>61</v>
      </c>
      <c r="C107" s="6"/>
      <c r="D107" s="6"/>
      <c r="E107" s="6">
        <v>4</v>
      </c>
      <c r="F107" s="6">
        <v>4</v>
      </c>
      <c r="G107" s="6">
        <v>4</v>
      </c>
      <c r="H107" s="6">
        <f>G107</f>
        <v>4</v>
      </c>
      <c r="I107" s="7"/>
      <c r="J107" s="7"/>
      <c r="K107" s="7">
        <f>$Q$15/$W$15*E107/1000</f>
        <v>0.30389916156363955</v>
      </c>
      <c r="L107" s="7">
        <f>$R$15/$X$15*F107/1000</f>
        <v>0.30835585873379395</v>
      </c>
      <c r="M107" s="7">
        <f>$S$15/$Y$15*G107/1000</f>
        <v>0.31110805311735162</v>
      </c>
      <c r="N107" s="7">
        <f>M107</f>
        <v>0.31110805311735162</v>
      </c>
    </row>
    <row r="108" spans="2:14" ht="30" customHeight="1" x14ac:dyDescent="0.25">
      <c r="B108" s="99" t="s">
        <v>52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1"/>
      <c r="N108" s="58"/>
    </row>
    <row r="109" spans="2:14" ht="21" customHeight="1" x14ac:dyDescent="0.25">
      <c r="B109" s="64" t="s">
        <v>31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96"/>
    </row>
    <row r="110" spans="2:14" ht="15" customHeight="1" x14ac:dyDescent="0.25">
      <c r="B110" s="67" t="s">
        <v>7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61"/>
    </row>
    <row r="111" spans="2:14" ht="72.75" customHeight="1" x14ac:dyDescent="0.25">
      <c r="B111" s="58" t="s">
        <v>17</v>
      </c>
      <c r="C111" s="60"/>
      <c r="D111" s="60"/>
      <c r="E111" s="60">
        <v>379</v>
      </c>
      <c r="F111" s="60">
        <v>390</v>
      </c>
      <c r="G111" s="60">
        <v>393</v>
      </c>
      <c r="H111" s="60">
        <f>G111</f>
        <v>393</v>
      </c>
      <c r="I111" s="2"/>
      <c r="J111" s="2"/>
      <c r="K111" s="2">
        <f>$Q$11/$W$11*E111/1000</f>
        <v>10692.975972709552</v>
      </c>
      <c r="L111" s="2">
        <f>$R$11/$X$11*F111/1000</f>
        <v>11367.584770114941</v>
      </c>
      <c r="M111" s="2">
        <f>$S$11/$Y$11*G111/1000</f>
        <v>11324.856960227273</v>
      </c>
      <c r="N111" s="2">
        <f>M111</f>
        <v>11324.856960227273</v>
      </c>
    </row>
    <row r="112" spans="2:14" ht="15" customHeight="1" x14ac:dyDescent="0.25">
      <c r="B112" s="99" t="s">
        <v>63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1"/>
      <c r="N112" s="58"/>
    </row>
    <row r="113" spans="2:14" ht="15" customHeight="1" x14ac:dyDescent="0.25">
      <c r="B113" s="64" t="s">
        <v>31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6"/>
      <c r="N113" s="96"/>
    </row>
    <row r="114" spans="2:14" ht="15" customHeight="1" x14ac:dyDescent="0.25">
      <c r="B114" s="67" t="s">
        <v>7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2"/>
      <c r="N114" s="61"/>
    </row>
    <row r="115" spans="2:14" ht="69.75" customHeight="1" x14ac:dyDescent="0.25">
      <c r="B115" s="58" t="s">
        <v>60</v>
      </c>
      <c r="C115" s="60"/>
      <c r="D115" s="60"/>
      <c r="E115" s="60">
        <v>6</v>
      </c>
      <c r="F115" s="60">
        <v>4</v>
      </c>
      <c r="G115" s="60">
        <v>3</v>
      </c>
      <c r="H115" s="60">
        <f>G115</f>
        <v>3</v>
      </c>
      <c r="I115" s="2"/>
      <c r="J115" s="2"/>
      <c r="K115" s="2">
        <f>$Q$11/$W$11*E115/1000</f>
        <v>169.28194152046783</v>
      </c>
      <c r="L115" s="2">
        <f>$R$11/$X$11*F115/1000</f>
        <v>116.59061302681992</v>
      </c>
      <c r="M115" s="2">
        <f>$S$11/$Y$11*G115/1000</f>
        <v>86.449289772727269</v>
      </c>
      <c r="N115" s="2">
        <f>M115</f>
        <v>86.449289772727269</v>
      </c>
    </row>
    <row r="116" spans="2:14" ht="27" customHeight="1" x14ac:dyDescent="0.25">
      <c r="B116" s="102" t="s">
        <v>64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4"/>
      <c r="N116" s="105"/>
    </row>
    <row r="117" spans="2:14" ht="15" customHeight="1" x14ac:dyDescent="0.25">
      <c r="B117" s="64" t="s">
        <v>44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6"/>
      <c r="N117" s="96"/>
    </row>
    <row r="118" spans="2:14" ht="15" customHeight="1" x14ac:dyDescent="0.25">
      <c r="B118" s="67" t="s">
        <v>7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  <c r="N118" s="61"/>
    </row>
    <row r="119" spans="2:14" ht="74.25" customHeight="1" x14ac:dyDescent="0.25">
      <c r="B119" s="58" t="s">
        <v>17</v>
      </c>
      <c r="C119" s="60"/>
      <c r="D119" s="60"/>
      <c r="E119" s="60">
        <v>61</v>
      </c>
      <c r="F119" s="60">
        <v>49</v>
      </c>
      <c r="G119" s="60">
        <v>45</v>
      </c>
      <c r="H119" s="60">
        <f>G119</f>
        <v>45</v>
      </c>
      <c r="I119" s="2"/>
      <c r="J119" s="2"/>
      <c r="K119" s="2">
        <f>$Q$11/$W$11*E119/1000</f>
        <v>1721.0330721247565</v>
      </c>
      <c r="L119" s="2">
        <f>$R$11/$X$11*F119/1000</f>
        <v>1428.2350095785439</v>
      </c>
      <c r="M119" s="2">
        <f>$S$11/$Y$11*G119/1000</f>
        <v>1296.7393465909092</v>
      </c>
      <c r="N119" s="2">
        <f>M119</f>
        <v>1296.7393465909092</v>
      </c>
    </row>
    <row r="120" spans="2:14" ht="15" customHeight="1" x14ac:dyDescent="0.25">
      <c r="B120" s="99" t="s">
        <v>54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1"/>
      <c r="N120" s="58"/>
    </row>
    <row r="121" spans="2:14" ht="15" customHeight="1" x14ac:dyDescent="0.25">
      <c r="B121" s="64" t="s">
        <v>53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6"/>
      <c r="N121" s="96"/>
    </row>
    <row r="122" spans="2:14" ht="15" customHeight="1" x14ac:dyDescent="0.25">
      <c r="B122" s="67" t="s">
        <v>7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2"/>
      <c r="N122" s="61"/>
    </row>
    <row r="123" spans="2:14" ht="105.75" customHeight="1" x14ac:dyDescent="0.25">
      <c r="B123" s="58" t="s">
        <v>15</v>
      </c>
      <c r="C123" s="60"/>
      <c r="D123" s="60"/>
      <c r="E123" s="60">
        <v>440</v>
      </c>
      <c r="F123" s="60">
        <v>437</v>
      </c>
      <c r="G123" s="60">
        <v>438</v>
      </c>
      <c r="H123" s="60">
        <f>G123</f>
        <v>438</v>
      </c>
      <c r="I123" s="2"/>
      <c r="J123" s="2"/>
      <c r="K123" s="2">
        <f>$Q$11/$W$11*E123/1000</f>
        <v>12414.009044834309</v>
      </c>
      <c r="L123" s="2">
        <f>$R$11/$X$11*F123/1000</f>
        <v>12737.524473180076</v>
      </c>
      <c r="M123" s="2">
        <f>$S$11/$Y$11*G123/1000</f>
        <v>12621.596306818181</v>
      </c>
      <c r="N123" s="2">
        <f>M123</f>
        <v>12621.596306818181</v>
      </c>
    </row>
    <row r="124" spans="2:14" x14ac:dyDescent="0.25">
      <c r="B124" s="76" t="s">
        <v>26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58"/>
    </row>
    <row r="125" spans="2:14" x14ac:dyDescent="0.25">
      <c r="B125" s="64" t="s">
        <v>53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6"/>
      <c r="N125" s="96"/>
    </row>
    <row r="126" spans="2:14" x14ac:dyDescent="0.25">
      <c r="B126" s="63" t="s">
        <v>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1"/>
    </row>
    <row r="127" spans="2:14" ht="76.5" x14ac:dyDescent="0.25">
      <c r="B127" s="58" t="s">
        <v>17</v>
      </c>
      <c r="C127" s="60"/>
      <c r="D127" s="60"/>
      <c r="E127" s="60">
        <v>6</v>
      </c>
      <c r="F127" s="60">
        <v>4</v>
      </c>
      <c r="G127" s="60">
        <v>3</v>
      </c>
      <c r="H127" s="60">
        <f>G127</f>
        <v>3</v>
      </c>
      <c r="I127" s="2"/>
      <c r="J127" s="2"/>
      <c r="K127" s="2">
        <f>$Q$11/$W$11*E127/1000</f>
        <v>169.28194152046783</v>
      </c>
      <c r="L127" s="2">
        <f>$R$11/$X$11*F127/1000</f>
        <v>116.59061302681992</v>
      </c>
      <c r="M127" s="2">
        <f>$S$11/$Y$11*G127/1000</f>
        <v>86.449289772727269</v>
      </c>
      <c r="N127" s="2">
        <f>M127</f>
        <v>86.449289772727269</v>
      </c>
    </row>
    <row r="128" spans="2:14" x14ac:dyDescent="0.25">
      <c r="B128" s="76" t="s">
        <v>27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58"/>
    </row>
    <row r="129" spans="2:14" x14ac:dyDescent="0.25">
      <c r="B129" s="64" t="s">
        <v>31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6"/>
      <c r="N129" s="96"/>
    </row>
    <row r="130" spans="2:14" x14ac:dyDescent="0.25">
      <c r="B130" s="63" t="s">
        <v>7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1"/>
    </row>
    <row r="131" spans="2:14" ht="89.25" x14ac:dyDescent="0.25">
      <c r="B131" s="58" t="s">
        <v>18</v>
      </c>
      <c r="C131" s="60"/>
      <c r="D131" s="60"/>
      <c r="E131" s="60">
        <v>1160</v>
      </c>
      <c r="F131" s="60">
        <v>1204</v>
      </c>
      <c r="G131" s="60">
        <v>1230</v>
      </c>
      <c r="H131" s="60">
        <f>G131</f>
        <v>1230</v>
      </c>
      <c r="I131" s="2"/>
      <c r="J131" s="2"/>
      <c r="K131" s="2">
        <f>$Q$11/$W$11*E131/1000</f>
        <v>32727.842027290448</v>
      </c>
      <c r="L131" s="2">
        <f>$R$11/$X$11*F131/1000</f>
        <v>35093.774521072795</v>
      </c>
      <c r="M131" s="2">
        <f>$S$11/$Y$11*G131/1000</f>
        <v>35444.208806818177</v>
      </c>
      <c r="N131" s="2">
        <f>M131</f>
        <v>35444.208806818177</v>
      </c>
    </row>
    <row r="132" spans="2:14" x14ac:dyDescent="0.25">
      <c r="B132" s="76" t="s">
        <v>28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58"/>
    </row>
    <row r="133" spans="2:14" x14ac:dyDescent="0.25">
      <c r="B133" s="64" t="s">
        <v>19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6"/>
      <c r="N133" s="96"/>
    </row>
    <row r="134" spans="2:14" x14ac:dyDescent="0.25">
      <c r="B134" s="63" t="s">
        <v>8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1"/>
    </row>
    <row r="135" spans="2:14" ht="25.5" x14ac:dyDescent="0.25">
      <c r="B135" s="58" t="s">
        <v>1</v>
      </c>
      <c r="C135" s="60"/>
      <c r="D135" s="60"/>
      <c r="E135" s="60">
        <v>610</v>
      </c>
      <c r="F135" s="60">
        <v>610</v>
      </c>
      <c r="G135" s="60">
        <v>610</v>
      </c>
      <c r="H135" s="60">
        <f>G135</f>
        <v>610</v>
      </c>
      <c r="I135" s="2"/>
      <c r="J135" s="2"/>
      <c r="K135" s="2">
        <f>$Q$18/$W$18*E135/1000</f>
        <v>2074.1016666666665</v>
      </c>
      <c r="L135" s="2">
        <f>$R$18/$X$18*F135/1000</f>
        <v>541.18771929824561</v>
      </c>
      <c r="M135" s="2">
        <f>$S$18/$Y$18*G135/1000</f>
        <v>541.18771929824561</v>
      </c>
      <c r="N135" s="2">
        <f>M135</f>
        <v>541.18771929824561</v>
      </c>
    </row>
    <row r="136" spans="2:14" x14ac:dyDescent="0.25">
      <c r="B136" s="76" t="s">
        <v>58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58"/>
    </row>
    <row r="137" spans="2:14" x14ac:dyDescent="0.25">
      <c r="B137" s="67" t="s">
        <v>20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6"/>
      <c r="N137" s="96"/>
    </row>
    <row r="138" spans="2:14" x14ac:dyDescent="0.25">
      <c r="B138" s="63" t="s">
        <v>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1"/>
    </row>
    <row r="139" spans="2:14" ht="51" x14ac:dyDescent="0.25">
      <c r="B139" s="58" t="s">
        <v>16</v>
      </c>
      <c r="C139" s="60"/>
      <c r="D139" s="60"/>
      <c r="E139" s="60">
        <f>240+290</f>
        <v>530</v>
      </c>
      <c r="F139" s="60">
        <f t="shared" ref="F139:G139" si="10">240+290</f>
        <v>530</v>
      </c>
      <c r="G139" s="60">
        <f t="shared" si="10"/>
        <v>530</v>
      </c>
      <c r="H139" s="60">
        <f>G139</f>
        <v>530</v>
      </c>
      <c r="I139" s="2"/>
      <c r="J139" s="2"/>
      <c r="K139" s="2">
        <f>$Q$18/$W$18*E139/1000</f>
        <v>1802.0883333333334</v>
      </c>
      <c r="L139" s="2">
        <f>$R$18/$X$18*F139/1000</f>
        <v>470.21228070175437</v>
      </c>
      <c r="M139" s="2">
        <f>$S$18/$Y$18*G139/1000</f>
        <v>470.21228070175437</v>
      </c>
      <c r="N139" s="2">
        <f>M139</f>
        <v>470.21228070175437</v>
      </c>
    </row>
    <row r="141" spans="2:14" hidden="1" x14ac:dyDescent="0.25">
      <c r="G141" s="19" t="s">
        <v>72</v>
      </c>
      <c r="H141" s="19"/>
      <c r="I141" s="9">
        <f>I11</f>
        <v>38172.6</v>
      </c>
      <c r="J141" s="9">
        <f>J11</f>
        <v>53196.3</v>
      </c>
      <c r="K141" s="18">
        <f>K27+K31+K35+K39+K43+K47+K51+K55+K59+K63+K67+K71</f>
        <v>245611.73599999998</v>
      </c>
      <c r="L141" s="18">
        <f t="shared" ref="L141:M141" si="11">L27+L31+L35+L39+L43+L47+L51+L55+L59+L63+L67+L71</f>
        <v>243155.64099999995</v>
      </c>
      <c r="M141" s="18">
        <f t="shared" si="11"/>
        <v>243155.64099999995</v>
      </c>
      <c r="N141" s="18"/>
    </row>
    <row r="142" spans="2:14" hidden="1" x14ac:dyDescent="0.25">
      <c r="G142" s="19" t="s">
        <v>73</v>
      </c>
      <c r="H142" s="19"/>
      <c r="I142" s="9">
        <f>I15</f>
        <v>234682.1</v>
      </c>
      <c r="J142" s="9">
        <f>J15</f>
        <v>243310.9</v>
      </c>
      <c r="K142" s="9">
        <f>K107+K111+K115+K119+K123+K127+K131</f>
        <v>57894.72789916156</v>
      </c>
      <c r="L142" s="9">
        <f t="shared" ref="L142:M142" si="12">L107+L111+L115+L119+L123+L127+L131</f>
        <v>60860.608355858727</v>
      </c>
      <c r="M142" s="9">
        <f t="shared" si="12"/>
        <v>60860.611108053112</v>
      </c>
      <c r="N142" s="9"/>
    </row>
    <row r="143" spans="2:14" hidden="1" x14ac:dyDescent="0.25">
      <c r="G143" s="19" t="s">
        <v>67</v>
      </c>
      <c r="H143" s="19"/>
      <c r="I143" s="1">
        <f>I19</f>
        <v>29778</v>
      </c>
      <c r="J143" s="1">
        <f>J19</f>
        <v>34291.199999999997</v>
      </c>
      <c r="K143" s="9">
        <f>K75+K79+K83+K87+K91+K95+K99+K103+K107</f>
        <v>31757.330279999998</v>
      </c>
      <c r="L143" s="9">
        <f t="shared" ref="L143:M143" si="13">L75+L79+L83+L87+L91+L95+L99+L103+L107</f>
        <v>31325.058999999997</v>
      </c>
      <c r="M143" s="9">
        <f t="shared" si="13"/>
        <v>31395.058999999997</v>
      </c>
      <c r="N143" s="9"/>
    </row>
    <row r="144" spans="2:14" hidden="1" x14ac:dyDescent="0.25">
      <c r="G144" s="19" t="s">
        <v>74</v>
      </c>
      <c r="H144" s="19"/>
      <c r="I144" s="1">
        <f>I23</f>
        <v>3816.2</v>
      </c>
      <c r="J144" s="1">
        <f>J23</f>
        <v>3455.4</v>
      </c>
      <c r="K144" s="9">
        <f>K139+K135</f>
        <v>3876.1899999999996</v>
      </c>
      <c r="L144" s="9">
        <f t="shared" ref="L144:M144" si="14">L139+L135</f>
        <v>1011.4</v>
      </c>
      <c r="M144" s="9">
        <f t="shared" si="14"/>
        <v>1011.4</v>
      </c>
      <c r="N144" s="9"/>
    </row>
    <row r="145" spans="9:14" hidden="1" x14ac:dyDescent="0.25">
      <c r="I145" s="20">
        <f>SUM(I141:I144)</f>
        <v>306448.90000000002</v>
      </c>
      <c r="J145" s="20">
        <f>SUM(J141:J144)</f>
        <v>334253.80000000005</v>
      </c>
      <c r="K145" s="20">
        <f>SUM(K141:K144)</f>
        <v>339139.98417916155</v>
      </c>
      <c r="L145" s="20">
        <f t="shared" ref="L145:M145" si="15">SUM(L141:L144)</f>
        <v>336352.70835585869</v>
      </c>
      <c r="M145" s="20">
        <f t="shared" si="15"/>
        <v>336422.7111080531</v>
      </c>
      <c r="N145" s="20"/>
    </row>
    <row r="146" spans="9:14" hidden="1" x14ac:dyDescent="0.25"/>
    <row r="147" spans="9:14" hidden="1" x14ac:dyDescent="0.25">
      <c r="I147" s="21">
        <f>336807219-3577683-803250-1433500-8822148-800000-15833167+3974569-1041900-623600-813400-584400</f>
        <v>306448740</v>
      </c>
      <c r="J147" s="21">
        <f>370887544-6311896-881325-9752296-2455567-840000-12199065-1065200-1787900-756000-584400</f>
        <v>334253895</v>
      </c>
      <c r="K147" s="21">
        <v>339139680.27999997</v>
      </c>
      <c r="L147" s="21">
        <v>336352400</v>
      </c>
      <c r="M147" s="21">
        <v>336422400</v>
      </c>
      <c r="N147" s="21"/>
    </row>
    <row r="148" spans="9:14" ht="27" hidden="1" customHeight="1" x14ac:dyDescent="0.25">
      <c r="I148" s="1">
        <f>I145-I147/1000</f>
        <v>0.16000000003259629</v>
      </c>
      <c r="J148" s="1">
        <f>J145-J147/1000</f>
        <v>-9.4999999972060323E-2</v>
      </c>
      <c r="K148" s="1">
        <f>K145-K147/1000</f>
        <v>0.30389916157582775</v>
      </c>
      <c r="L148" s="1">
        <f>L145-L147/1000</f>
        <v>0.30835585866589099</v>
      </c>
      <c r="M148" s="1">
        <f>M145-M147/1000</f>
        <v>0.31110805307980627</v>
      </c>
    </row>
  </sheetData>
  <mergeCells count="104">
    <mergeCell ref="B12:M12"/>
    <mergeCell ref="B18:M18"/>
    <mergeCell ref="B13:M13"/>
    <mergeCell ref="B14:M14"/>
    <mergeCell ref="B16:M16"/>
    <mergeCell ref="B17:M17"/>
    <mergeCell ref="I1:M2"/>
    <mergeCell ref="B6:B7"/>
    <mergeCell ref="B10:M10"/>
    <mergeCell ref="B8:M8"/>
    <mergeCell ref="B9:M9"/>
    <mergeCell ref="B4:M4"/>
    <mergeCell ref="I6:N6"/>
    <mergeCell ref="C6:H6"/>
    <mergeCell ref="B28:M28"/>
    <mergeCell ref="B29:M29"/>
    <mergeCell ref="B30:M30"/>
    <mergeCell ref="B32:M32"/>
    <mergeCell ref="B33:M33"/>
    <mergeCell ref="B24:M24"/>
    <mergeCell ref="B25:M25"/>
    <mergeCell ref="B26:M26"/>
    <mergeCell ref="B20:M20"/>
    <mergeCell ref="B21:M21"/>
    <mergeCell ref="B22:M22"/>
    <mergeCell ref="B41:M41"/>
    <mergeCell ref="B42:M42"/>
    <mergeCell ref="B44:M44"/>
    <mergeCell ref="B45:M45"/>
    <mergeCell ref="B46:M46"/>
    <mergeCell ref="B34:M34"/>
    <mergeCell ref="B36:M36"/>
    <mergeCell ref="B37:M37"/>
    <mergeCell ref="B38:M38"/>
    <mergeCell ref="B40:M40"/>
    <mergeCell ref="B54:M54"/>
    <mergeCell ref="B56:M56"/>
    <mergeCell ref="B57:M57"/>
    <mergeCell ref="B58:M58"/>
    <mergeCell ref="B60:M60"/>
    <mergeCell ref="B48:M48"/>
    <mergeCell ref="B49:M49"/>
    <mergeCell ref="B50:M50"/>
    <mergeCell ref="B52:M52"/>
    <mergeCell ref="B53:M53"/>
    <mergeCell ref="B68:M68"/>
    <mergeCell ref="B69:M69"/>
    <mergeCell ref="B70:M70"/>
    <mergeCell ref="B72:M72"/>
    <mergeCell ref="B73:M73"/>
    <mergeCell ref="B61:M61"/>
    <mergeCell ref="B62:M62"/>
    <mergeCell ref="B64:M64"/>
    <mergeCell ref="B65:M65"/>
    <mergeCell ref="B66:M66"/>
    <mergeCell ref="B74:M74"/>
    <mergeCell ref="B80:M80"/>
    <mergeCell ref="B81:M81"/>
    <mergeCell ref="B82:M82"/>
    <mergeCell ref="B108:M108"/>
    <mergeCell ref="B84:M84"/>
    <mergeCell ref="B101:M101"/>
    <mergeCell ref="B102:M102"/>
    <mergeCell ref="B76:M76"/>
    <mergeCell ref="B77:M77"/>
    <mergeCell ref="B78:M78"/>
    <mergeCell ref="B92:M92"/>
    <mergeCell ref="B96:M96"/>
    <mergeCell ref="B100:M100"/>
    <mergeCell ref="B85:M85"/>
    <mergeCell ref="B86:M86"/>
    <mergeCell ref="B88:M88"/>
    <mergeCell ref="B89:M89"/>
    <mergeCell ref="B90:M90"/>
    <mergeCell ref="B93:M93"/>
    <mergeCell ref="B94:M94"/>
    <mergeCell ref="B97:M97"/>
    <mergeCell ref="B98:M98"/>
    <mergeCell ref="B104:M104"/>
    <mergeCell ref="B105:M105"/>
    <mergeCell ref="B106:M106"/>
    <mergeCell ref="B122:M122"/>
    <mergeCell ref="B124:M124"/>
    <mergeCell ref="B116:M116"/>
    <mergeCell ref="B117:M117"/>
    <mergeCell ref="B118:M118"/>
    <mergeCell ref="B120:M120"/>
    <mergeCell ref="B121:M121"/>
    <mergeCell ref="B109:M109"/>
    <mergeCell ref="B110:M110"/>
    <mergeCell ref="B112:M112"/>
    <mergeCell ref="B113:M113"/>
    <mergeCell ref="B114:M114"/>
    <mergeCell ref="B138:M138"/>
    <mergeCell ref="B132:M132"/>
    <mergeCell ref="B133:M133"/>
    <mergeCell ref="B134:M134"/>
    <mergeCell ref="B136:M136"/>
    <mergeCell ref="B137:M137"/>
    <mergeCell ref="B125:M125"/>
    <mergeCell ref="B126:M126"/>
    <mergeCell ref="B128:M128"/>
    <mergeCell ref="B129:M129"/>
    <mergeCell ref="B130:M130"/>
  </mergeCells>
  <phoneticPr fontId="0" type="noConversion"/>
  <pageMargins left="0.70866141732283472" right="0.70866141732283472" top="0.55118110236220474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2017-01-16T02:05:04Z</dcterms:modified>
</cp:coreProperties>
</file>